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330" yWindow="45" windowWidth="14655" windowHeight="12525"/>
  </bookViews>
  <sheets>
    <sheet name="Протокол согласования " sheetId="11" r:id="rId1"/>
    <sheet name="Протокол ВЛ-10" sheetId="5" r:id="rId2"/>
    <sheet name="Протокол ВЛ-0,4" sheetId="6" r:id="rId3"/>
    <sheet name="Протокол МТП, ТП, СТП, учет ЭЭ" sheetId="2" r:id="rId4"/>
    <sheet name="ПИРы" sheetId="9" r:id="rId5"/>
  </sheets>
  <definedNames>
    <definedName name="_xlnm._FilterDatabase" localSheetId="2" hidden="1">'Протокол ВЛ-0,4'!$A$21:$AA$74</definedName>
    <definedName name="_xlnm._FilterDatabase" localSheetId="1" hidden="1">'Протокол ВЛ-10'!$A$21:$L$98</definedName>
    <definedName name="_xlnm._FilterDatabase" localSheetId="3" hidden="1">'Протокол МТП, ТП, СТП, учет ЭЭ'!$A$16:$F$23</definedName>
    <definedName name="_xlnm._FilterDatabase" localSheetId="0" hidden="1">'Протокол согласования '!$A$11:$E$25</definedName>
    <definedName name="_xlnm.Print_Area" localSheetId="4">ПИРы!$A$1:$N$25</definedName>
    <definedName name="_xlnm.Print_Area" localSheetId="2">'Протокол ВЛ-0,4'!$A$1:$M$76</definedName>
    <definedName name="_xlnm.Print_Area" localSheetId="1">'Протокол ВЛ-10'!$A$1:$L$100</definedName>
    <definedName name="_xlnm.Print_Area" localSheetId="0">'Протокол согласования '!$A$1:$F$30</definedName>
  </definedNames>
  <calcPr calcId="162913"/>
</workbook>
</file>

<file path=xl/calcChain.xml><?xml version="1.0" encoding="utf-8"?>
<calcChain xmlns="http://schemas.openxmlformats.org/spreadsheetml/2006/main">
  <c r="H23" i="6" l="1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22" i="6"/>
  <c r="H39" i="5"/>
  <c r="H43" i="5"/>
  <c r="H59" i="5"/>
  <c r="H63" i="5"/>
  <c r="H71" i="5"/>
  <c r="H75" i="5"/>
  <c r="H32" i="5"/>
  <c r="H53" i="5"/>
  <c r="H24" i="5"/>
  <c r="H27" i="5"/>
  <c r="H28" i="5"/>
  <c r="H31" i="5"/>
  <c r="H33" i="5"/>
  <c r="H36" i="5"/>
  <c r="H37" i="5"/>
  <c r="H40" i="5"/>
  <c r="H41" i="5"/>
  <c r="H44" i="5"/>
  <c r="H45" i="5"/>
  <c r="H47" i="5"/>
  <c r="H48" i="5"/>
  <c r="H49" i="5"/>
  <c r="H52" i="5"/>
  <c r="H55" i="5"/>
  <c r="H56" i="5"/>
  <c r="H57" i="5"/>
  <c r="H60" i="5"/>
  <c r="H61" i="5"/>
  <c r="H64" i="5"/>
  <c r="H65" i="5"/>
  <c r="H68" i="5"/>
  <c r="H69" i="5"/>
  <c r="H72" i="5"/>
  <c r="H73" i="5"/>
  <c r="H76" i="5"/>
  <c r="H79" i="5"/>
  <c r="H80" i="5"/>
  <c r="H23" i="5"/>
  <c r="I15" i="6"/>
  <c r="J50" i="6" s="1"/>
  <c r="C15" i="6"/>
  <c r="J24" i="6" s="1"/>
  <c r="I15" i="5"/>
  <c r="J51" i="5" s="1"/>
  <c r="C15" i="5"/>
  <c r="J74" i="5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20" i="2"/>
  <c r="E27" i="11"/>
  <c r="J60" i="6" l="1"/>
  <c r="K60" i="6" s="1"/>
  <c r="J56" i="6"/>
  <c r="J52" i="6"/>
  <c r="J47" i="6"/>
  <c r="J43" i="6"/>
  <c r="J39" i="6"/>
  <c r="J35" i="6"/>
  <c r="J31" i="6"/>
  <c r="J27" i="6"/>
  <c r="J23" i="6"/>
  <c r="J59" i="6"/>
  <c r="J55" i="6"/>
  <c r="J51" i="6"/>
  <c r="J46" i="6"/>
  <c r="J42" i="6"/>
  <c r="J38" i="6"/>
  <c r="J34" i="6"/>
  <c r="J30" i="6"/>
  <c r="J26" i="6"/>
  <c r="J58" i="6"/>
  <c r="J54" i="6"/>
  <c r="J49" i="6"/>
  <c r="J45" i="6"/>
  <c r="J41" i="6"/>
  <c r="J37" i="6"/>
  <c r="J33" i="6"/>
  <c r="J29" i="6"/>
  <c r="J25" i="6"/>
  <c r="J57" i="6"/>
  <c r="J53" i="6"/>
  <c r="J48" i="6"/>
  <c r="J44" i="6"/>
  <c r="J40" i="6"/>
  <c r="J36" i="6"/>
  <c r="J32" i="6"/>
  <c r="J28" i="6"/>
  <c r="H78" i="5"/>
  <c r="H29" i="5"/>
  <c r="H25" i="5"/>
  <c r="H82" i="5"/>
  <c r="H67" i="5"/>
  <c r="H51" i="5"/>
  <c r="H35" i="5"/>
  <c r="H30" i="5"/>
  <c r="H26" i="5"/>
  <c r="J23" i="5"/>
  <c r="J80" i="5"/>
  <c r="J52" i="5"/>
  <c r="J47" i="5"/>
  <c r="J43" i="5"/>
  <c r="J39" i="5"/>
  <c r="J34" i="5"/>
  <c r="J30" i="5"/>
  <c r="J26" i="5"/>
  <c r="J69" i="5"/>
  <c r="J65" i="5"/>
  <c r="J61" i="5"/>
  <c r="J57" i="5"/>
  <c r="J53" i="5"/>
  <c r="J75" i="5"/>
  <c r="J71" i="5"/>
  <c r="J83" i="5"/>
  <c r="K83" i="5" s="1"/>
  <c r="J79" i="5"/>
  <c r="J50" i="5"/>
  <c r="J46" i="5"/>
  <c r="J42" i="5"/>
  <c r="J38" i="5"/>
  <c r="J33" i="5"/>
  <c r="J29" i="5"/>
  <c r="J25" i="5"/>
  <c r="J68" i="5"/>
  <c r="J64" i="5"/>
  <c r="J60" i="5"/>
  <c r="J56" i="5"/>
  <c r="J77" i="5"/>
  <c r="J35" i="5"/>
  <c r="H83" i="5"/>
  <c r="H81" i="5"/>
  <c r="H77" i="5"/>
  <c r="H74" i="5"/>
  <c r="H70" i="5"/>
  <c r="H66" i="5"/>
  <c r="H62" i="5"/>
  <c r="H58" i="5"/>
  <c r="H54" i="5"/>
  <c r="H50" i="5"/>
  <c r="H46" i="5"/>
  <c r="H42" i="5"/>
  <c r="H38" i="5"/>
  <c r="H34" i="5"/>
  <c r="J82" i="5"/>
  <c r="J78" i="5"/>
  <c r="J49" i="5"/>
  <c r="J45" i="5"/>
  <c r="J41" i="5"/>
  <c r="J37" i="5"/>
  <c r="J32" i="5"/>
  <c r="J28" i="5"/>
  <c r="J24" i="5"/>
  <c r="K24" i="5" s="1"/>
  <c r="J67" i="5"/>
  <c r="J63" i="5"/>
  <c r="J59" i="5"/>
  <c r="J55" i="5"/>
  <c r="J76" i="5"/>
  <c r="J73" i="5"/>
  <c r="J81" i="5"/>
  <c r="J72" i="5"/>
  <c r="J48" i="5"/>
  <c r="J44" i="5"/>
  <c r="J40" i="5"/>
  <c r="J36" i="5"/>
  <c r="J31" i="5"/>
  <c r="J27" i="5"/>
  <c r="J70" i="5"/>
  <c r="J66" i="5"/>
  <c r="J62" i="5"/>
  <c r="J58" i="5"/>
  <c r="J54" i="5"/>
  <c r="B12" i="2"/>
  <c r="K25" i="5" l="1"/>
  <c r="L25" i="5" s="1"/>
  <c r="I84" i="5"/>
  <c r="J22" i="6" l="1"/>
  <c r="F20" i="2"/>
  <c r="J19" i="9" l="1"/>
  <c r="L19" i="9" l="1"/>
  <c r="M19" i="9" s="1"/>
  <c r="K54" i="5"/>
  <c r="K74" i="5" l="1"/>
  <c r="L74" i="5" s="1"/>
  <c r="K35" i="6" l="1"/>
  <c r="L35" i="6" s="1"/>
  <c r="K26" i="5" l="1"/>
  <c r="K27" i="5"/>
  <c r="K28" i="5"/>
  <c r="K29" i="5"/>
  <c r="K30" i="5"/>
  <c r="K31" i="5"/>
  <c r="K34" i="5"/>
  <c r="K37" i="5"/>
  <c r="K38" i="5"/>
  <c r="K39" i="5"/>
  <c r="K41" i="5"/>
  <c r="K43" i="5"/>
  <c r="K45" i="5"/>
  <c r="K47" i="5"/>
  <c r="K49" i="5"/>
  <c r="K51" i="5"/>
  <c r="K55" i="5"/>
  <c r="K56" i="5"/>
  <c r="K58" i="5"/>
  <c r="K59" i="5"/>
  <c r="K60" i="5"/>
  <c r="K61" i="5"/>
  <c r="K62" i="5"/>
  <c r="K63" i="5"/>
  <c r="K64" i="5"/>
  <c r="K65" i="5"/>
  <c r="K68" i="5"/>
  <c r="K69" i="5"/>
  <c r="K70" i="5"/>
  <c r="K71" i="5"/>
  <c r="K72" i="5"/>
  <c r="K73" i="5"/>
  <c r="K75" i="5"/>
  <c r="K76" i="5"/>
  <c r="K77" i="5"/>
  <c r="K78" i="5"/>
  <c r="K79" i="5"/>
  <c r="K82" i="5"/>
  <c r="K81" i="5"/>
  <c r="K80" i="5"/>
  <c r="L80" i="5" s="1"/>
  <c r="L92" i="5" s="1"/>
  <c r="K66" i="5"/>
  <c r="K67" i="5"/>
  <c r="K57" i="5"/>
  <c r="K53" i="5"/>
  <c r="K52" i="5"/>
  <c r="K48" i="5"/>
  <c r="K46" i="5"/>
  <c r="K44" i="5"/>
  <c r="K42" i="5"/>
  <c r="K40" i="5"/>
  <c r="K36" i="5"/>
  <c r="K35" i="5"/>
  <c r="K33" i="5"/>
  <c r="K32" i="5"/>
  <c r="K23" i="5" l="1"/>
  <c r="L23" i="5" s="1"/>
  <c r="K50" i="5"/>
  <c r="L24" i="5"/>
  <c r="J23" i="9" l="1"/>
  <c r="L23" i="9" s="1"/>
  <c r="J22" i="9"/>
  <c r="L22" i="9" s="1"/>
  <c r="J21" i="9"/>
  <c r="L21" i="9" s="1"/>
  <c r="J20" i="9"/>
  <c r="L20" i="9" s="1"/>
  <c r="M21" i="9" l="1"/>
  <c r="M20" i="9"/>
  <c r="M22" i="9"/>
  <c r="M23" i="9"/>
  <c r="M24" i="9" l="1"/>
  <c r="L60" i="6"/>
  <c r="L72" i="6" s="1"/>
  <c r="K59" i="6"/>
  <c r="L59" i="6" s="1"/>
  <c r="L71" i="6" s="1"/>
  <c r="K58" i="6"/>
  <c r="L58" i="6" s="1"/>
  <c r="L70" i="6" s="1"/>
  <c r="K57" i="6"/>
  <c r="L57" i="6" s="1"/>
  <c r="L69" i="6" s="1"/>
  <c r="K54" i="6"/>
  <c r="L54" i="6" s="1"/>
  <c r="K53" i="6"/>
  <c r="L53" i="6" s="1"/>
  <c r="K52" i="6"/>
  <c r="L52" i="6" s="1"/>
  <c r="K51" i="6"/>
  <c r="L51" i="6" s="1"/>
  <c r="K50" i="6"/>
  <c r="L50" i="6" s="1"/>
  <c r="K49" i="6"/>
  <c r="L49" i="6" s="1"/>
  <c r="K48" i="6"/>
  <c r="L48" i="6" s="1"/>
  <c r="K46" i="6"/>
  <c r="L46" i="6" s="1"/>
  <c r="K45" i="6"/>
  <c r="L45" i="6" s="1"/>
  <c r="K44" i="6"/>
  <c r="L44" i="6" s="1"/>
  <c r="K43" i="6"/>
  <c r="L43" i="6" s="1"/>
  <c r="K42" i="6"/>
  <c r="L42" i="6" s="1"/>
  <c r="K41" i="6"/>
  <c r="L41" i="6" s="1"/>
  <c r="K40" i="6"/>
  <c r="L40" i="6" s="1"/>
  <c r="K39" i="6"/>
  <c r="L39" i="6" s="1"/>
  <c r="K38" i="6"/>
  <c r="L38" i="6" s="1"/>
  <c r="K37" i="6"/>
  <c r="L37" i="6" s="1"/>
  <c r="K34" i="6"/>
  <c r="L34" i="6" s="1"/>
  <c r="K33" i="6"/>
  <c r="L33" i="6" s="1"/>
  <c r="K32" i="6"/>
  <c r="L32" i="6" s="1"/>
  <c r="K31" i="6"/>
  <c r="L31" i="6" s="1"/>
  <c r="K30" i="6"/>
  <c r="L30" i="6" s="1"/>
  <c r="K29" i="6"/>
  <c r="L29" i="6" s="1"/>
  <c r="K28" i="6"/>
  <c r="L28" i="6" s="1"/>
  <c r="K27" i="6"/>
  <c r="L27" i="6" s="1"/>
  <c r="K26" i="6"/>
  <c r="L26" i="6" s="1"/>
  <c r="K25" i="6"/>
  <c r="L25" i="6" s="1"/>
  <c r="K24" i="6"/>
  <c r="L24" i="6" s="1"/>
  <c r="K23" i="6"/>
  <c r="L23" i="6" s="1"/>
  <c r="K22" i="6"/>
  <c r="L22" i="6" s="1"/>
  <c r="L67" i="6" l="1"/>
  <c r="L66" i="6"/>
  <c r="L65" i="6"/>
  <c r="L64" i="6"/>
  <c r="L63" i="6"/>
  <c r="K56" i="6"/>
  <c r="L56" i="6" s="1"/>
  <c r="L68" i="6" s="1"/>
  <c r="K55" i="6"/>
  <c r="L55" i="6" s="1"/>
  <c r="L74" i="6" s="1"/>
  <c r="K36" i="6"/>
  <c r="L36" i="6" s="1"/>
  <c r="K47" i="6" l="1"/>
  <c r="L47" i="6" s="1"/>
  <c r="L78" i="5"/>
  <c r="L98" i="5" s="1"/>
  <c r="L77" i="5"/>
  <c r="L76" i="5"/>
  <c r="L75" i="5"/>
  <c r="L73" i="5"/>
  <c r="L72" i="5"/>
  <c r="L71" i="5"/>
  <c r="L70" i="5"/>
  <c r="L69" i="5"/>
  <c r="L68" i="5"/>
  <c r="L66" i="5"/>
  <c r="L67" i="5"/>
  <c r="L40" i="5"/>
  <c r="L26" i="5"/>
  <c r="L61" i="6" l="1"/>
  <c r="L73" i="6"/>
  <c r="L96" i="5"/>
  <c r="L32" i="5"/>
  <c r="L35" i="5"/>
  <c r="L36" i="5"/>
  <c r="L37" i="5"/>
  <c r="L38" i="5"/>
  <c r="L41" i="5"/>
  <c r="L42" i="5"/>
  <c r="L43" i="5"/>
  <c r="L44" i="5"/>
  <c r="L45" i="5"/>
  <c r="L46" i="5"/>
  <c r="L47" i="5"/>
  <c r="L48" i="5"/>
  <c r="L49" i="5"/>
  <c r="L50" i="5"/>
  <c r="L27" i="5"/>
  <c r="L28" i="5"/>
  <c r="L29" i="5"/>
  <c r="L30" i="5"/>
  <c r="L31" i="5"/>
  <c r="L33" i="5"/>
  <c r="L39" i="5"/>
  <c r="L57" i="5"/>
  <c r="L58" i="5"/>
  <c r="L59" i="5"/>
  <c r="L60" i="5"/>
  <c r="L61" i="5"/>
  <c r="L62" i="5"/>
  <c r="L63" i="5"/>
  <c r="L64" i="5"/>
  <c r="L65" i="5"/>
  <c r="L79" i="5"/>
  <c r="L91" i="5" s="1"/>
  <c r="L81" i="5"/>
  <c r="L93" i="5" s="1"/>
  <c r="L82" i="5"/>
  <c r="L94" i="5" s="1"/>
  <c r="L83" i="5"/>
  <c r="L95" i="5" s="1"/>
  <c r="L34" i="5"/>
  <c r="L88" i="5" l="1"/>
  <c r="L87" i="5"/>
  <c r="L86" i="5"/>
  <c r="L55" i="5"/>
  <c r="L51" i="5"/>
  <c r="L97" i="5" s="1"/>
  <c r="L54" i="5"/>
  <c r="L53" i="5"/>
  <c r="L56" i="5"/>
  <c r="L52" i="5"/>
  <c r="L90" i="5" l="1"/>
  <c r="L89" i="5"/>
  <c r="L84" i="5"/>
  <c r="A17" i="6"/>
  <c r="A17" i="5"/>
</calcChain>
</file>

<file path=xl/sharedStrings.xml><?xml version="1.0" encoding="utf-8"?>
<sst xmlns="http://schemas.openxmlformats.org/spreadsheetml/2006/main" count="732" uniqueCount="257">
  <si>
    <t>№ п/п</t>
  </si>
  <si>
    <t>Ед. изм.</t>
  </si>
  <si>
    <t xml:space="preserve">Выправка жб опоры одностоечной  </t>
  </si>
  <si>
    <t xml:space="preserve">Демонтаж жб опоры одностоечной  </t>
  </si>
  <si>
    <t>Демонтаж жб опоры с подкосом</t>
  </si>
  <si>
    <t>Демонтаж жб опоры одностоечной с двумя подкосами</t>
  </si>
  <si>
    <t>Определение и закрепление мест установки опор по трассам ВЛ</t>
  </si>
  <si>
    <t>Установка жб опоры 0,4 кВ одностоечная</t>
  </si>
  <si>
    <t>Установка жб опоры 0,4 кВ одностоечная с 1 подкосом</t>
  </si>
  <si>
    <t>Установка жб опоры 0,4 кВ одностоечная с 2 подкосами</t>
  </si>
  <si>
    <t>Подвеска провода 0,4 кВ (СИП-2 3х70+1х54,6-0,6/1,0)</t>
  </si>
  <si>
    <t>Подвеска провода 0,4 кВ (СИП-2 3х50+1х54,6-0,6/1,0)</t>
  </si>
  <si>
    <t>Демонтаж провода 0,4 кВ</t>
  </si>
  <si>
    <t>к техническому заданию договора</t>
  </si>
  <si>
    <t>ПРОТОКОЛ СОГЛАСОВАНИЯ (ВЕДОМОСТЬ)</t>
  </si>
  <si>
    <t>ДОГОВОРНОЙ ЦЕНЫ</t>
  </si>
  <si>
    <t>Коэффициенты, учитывающие  прогнозные цены и  лимитированные затраты:</t>
  </si>
  <si>
    <t>Обоснование</t>
  </si>
  <si>
    <t>Вид работ</t>
  </si>
  <si>
    <t>Договорная цена (без НДС)</t>
  </si>
  <si>
    <t>ЛСР №3</t>
  </si>
  <si>
    <t>ЛСР №4</t>
  </si>
  <si>
    <t>ЛСР №5</t>
  </si>
  <si>
    <t>Приложение №1</t>
  </si>
  <si>
    <t>к техническому задание договора</t>
  </si>
  <si>
    <t>№ ___ от "_____№ _______________ г.</t>
  </si>
  <si>
    <t>"Строительство, демонтаж  ВЛ-6 (10) кВ на единицу объема"</t>
  </si>
  <si>
    <t>Коэффициенты, учитывающие прогнозные цены  и лимитированные затраты</t>
  </si>
  <si>
    <t>для пусконаладочных работ</t>
  </si>
  <si>
    <t>№. поз.</t>
  </si>
  <si>
    <t>Шифр и № расценки</t>
  </si>
  <si>
    <t>Наименование работ</t>
  </si>
  <si>
    <t>Еденица измерения</t>
  </si>
  <si>
    <t>Количество</t>
  </si>
  <si>
    <t>Цена за ед. изм</t>
  </si>
  <si>
    <t>Стоимость, руб.</t>
  </si>
  <si>
    <t>К или К1</t>
  </si>
  <si>
    <t>Договорная цена, руб. (без НДС)</t>
  </si>
  <si>
    <t>Итого</t>
  </si>
  <si>
    <t>в т.ч. по конструктивным решениям</t>
  </si>
  <si>
    <t>"Строительство, демонтаж  ВЛ-0,4 кВ на единицу объема"</t>
  </si>
  <si>
    <t>поставка МТР подрядчиком</t>
  </si>
  <si>
    <t>Коэффициент, учитывающий условия производства работ и лимитированные затраты</t>
  </si>
  <si>
    <t>для строительно-монтажных и демонтажных работ:</t>
  </si>
  <si>
    <t>"Разработка проектно-сметной документации на единицу объема"</t>
  </si>
  <si>
    <t>Раздел 1. Разработка проектно-сметной документации</t>
  </si>
  <si>
    <t>Справочник базовых цен на проектные работы для строительства КИСиС. Москва 2012 г.</t>
  </si>
  <si>
    <t>Рабочий проект ВЛ-6 (10) кВ</t>
  </si>
  <si>
    <t>Рабочий проект  ВЛ-0,4 кВ</t>
  </si>
  <si>
    <t xml:space="preserve">Рабочий проект  КТП </t>
  </si>
  <si>
    <t>Заземление траверс на опорах ВЛ 6,10 кВ</t>
  </si>
  <si>
    <t>Контур заземления разъединителя</t>
  </si>
  <si>
    <t>Повторное заземление нулевого провода ВЛ-0,4 кВ</t>
  </si>
  <si>
    <t>Установка жб опоры 6,10 кВ одностоечная</t>
  </si>
  <si>
    <t>Установка жб опоры 6,10 кВ одностоечная с 1 подкосом</t>
  </si>
  <si>
    <t>Установка жб опоры 6,10 кВ одностоечная с 2 подкосами</t>
  </si>
  <si>
    <t>Демонтаж провода 6,10 кВ</t>
  </si>
  <si>
    <t>Подвеска провода 6,10 кВ (СИП-3 1х50-20)</t>
  </si>
  <si>
    <t>Подвеска провода 6,10 кВ  (СИП-3 1х70-20)</t>
  </si>
  <si>
    <t xml:space="preserve"> </t>
  </si>
  <si>
    <t>Рабочий проект  СТП</t>
  </si>
  <si>
    <t xml:space="preserve">Рабочий проект  МТП </t>
  </si>
  <si>
    <t>ЛСР №6</t>
  </si>
  <si>
    <t>ЛСР №7</t>
  </si>
  <si>
    <t>ЛСР №8</t>
  </si>
  <si>
    <t>Монтаж СТП 25кВА ВВ, тупиковая</t>
  </si>
  <si>
    <t>Монтаж СТП 40кВА ВВ, тупиковая</t>
  </si>
  <si>
    <t>Монтаж МТП 40кВА ВВ, тупиковая</t>
  </si>
  <si>
    <t>Монтаж КТПН-400кВА ВВ, тупиковая</t>
  </si>
  <si>
    <t>Договорная цена (с НДС -20%)</t>
  </si>
  <si>
    <t>ЛСР №9</t>
  </si>
  <si>
    <t>Обоснование: Локальный сметный расчет № 1</t>
  </si>
  <si>
    <t>Договораная цена, руб. (с НДС 20%)</t>
  </si>
  <si>
    <t>Обоснование: Локальный сметный расчет № 2</t>
  </si>
  <si>
    <t>1,015 непредвиденные затраты</t>
  </si>
  <si>
    <t>1,034965 (3,7%*1,05*0,9) производство работ в зимнее время</t>
  </si>
  <si>
    <t>1 км ВЛЗ 6(10) кВ</t>
  </si>
  <si>
    <t>1 км ВЛИ 0,4 кВ</t>
  </si>
  <si>
    <t>1 ед СТП 25кВА ВВ</t>
  </si>
  <si>
    <t>1 ед СТП 40кВА ВВ</t>
  </si>
  <si>
    <t>1 ед МТП 40кВА ВВ</t>
  </si>
  <si>
    <t>1 ед КТПН-400кВА ВВ</t>
  </si>
  <si>
    <t>Проектные работы</t>
  </si>
  <si>
    <t>Приложение №1.1</t>
  </si>
  <si>
    <t>Приложение №1.2</t>
  </si>
  <si>
    <t>Приложение №1.3</t>
  </si>
  <si>
    <t>Приложение №1.4</t>
  </si>
  <si>
    <t>Монтаж МТП 63кВА ВВ, тупиковая</t>
  </si>
  <si>
    <t>Монтаж МТП 100кВА ВВ, тупиковая</t>
  </si>
  <si>
    <t>Монтаж МТП-250кВА ВВ, тупиковая</t>
  </si>
  <si>
    <t>1 ед МТП 63кВА ВВ</t>
  </si>
  <si>
    <t>1 ед МТП 100кВА ВВ</t>
  </si>
  <si>
    <t>1 ед МПН-250кВА ВВ</t>
  </si>
  <si>
    <t>ЛСР №10</t>
  </si>
  <si>
    <t>Монтаж учета ЭЭ</t>
  </si>
  <si>
    <t>1 усл.ед.</t>
  </si>
  <si>
    <t>1 ед учет ЭЭ</t>
  </si>
  <si>
    <t>Монтаж МТП-160кВА ВВ, тупиковая</t>
  </si>
  <si>
    <t>1 ед МТП 160кВА ВВ</t>
  </si>
  <si>
    <t>ЛСР №11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</si>
  <si>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</si>
  <si>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ИТОГО</t>
  </si>
  <si>
    <t>ЛСР №12</t>
  </si>
  <si>
    <t>ЛСР №2</t>
  </si>
  <si>
    <t>ЛСР №1</t>
  </si>
  <si>
    <t>Предложение Участника за единицу* с учетом тендерного коэффициента (К1), руб. без НДС</t>
  </si>
  <si>
    <t>Предельная стоимость Заказчика единицы, руб. без НДС</t>
  </si>
  <si>
    <t>№ сметы</t>
  </si>
  <si>
    <t>Предложение Участника</t>
  </si>
  <si>
    <t>Требование Заказчика</t>
  </si>
  <si>
    <t>Таблица 1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</si>
  <si>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</si>
  <si>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Понижающий коэффициент K1 -  тендерный коэффициент, предложенный участником: </t>
  </si>
  <si>
    <t xml:space="preserve">Протокол согласования (ведомость) договорной цены/Коммерческое предложение </t>
  </si>
  <si>
    <t>Приложение №1 к Техническим требованиям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</si>
  <si>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№№1-12) недопустимо.</t>
  </si>
  <si>
    <t>Траверса на опоре
(шт)</t>
  </si>
  <si>
    <t>Развозка конструкций и материалов опор ВЛ 0,38-10 кВ по трассе: одностоечных железобетонных опор
(шт)</t>
  </si>
  <si>
    <t>1 ед МТП 25кВА ВВ</t>
  </si>
  <si>
    <t>Монтаж МТП 25кВА ВВ, тупиковая</t>
  </si>
  <si>
    <t>2 усл.ед.</t>
  </si>
  <si>
    <t>К=1,06175*1,034965*1,015=</t>
  </si>
  <si>
    <t>К=1,06175*1,015=</t>
  </si>
  <si>
    <t>1,06175 (5,1%/4+4,9%)  - индекс-дефлятор для перевода в прогнозные цены на 4 квартал 2023 года</t>
  </si>
  <si>
    <t>1,06075 (5,1%/4+4,9%)  - индекс-дефлятор для перевода в прогнозные цены на 4 квартал 2023 года</t>
  </si>
  <si>
    <t>Строительство, демонтаж  ВЛ-6 (10 ) кВ на единицу объема (2023)</t>
  </si>
  <si>
    <t>Строительство, демонтаж ВЛ-0,4 кВ на единицу объема (2023)</t>
  </si>
  <si>
    <t>Монтаж СТП, МТП, КТПН, учёта ЭЭ  единицу объема (2023)</t>
  </si>
  <si>
    <t>Разработка проектно-сметной документации на единицу объема (2023)</t>
  </si>
  <si>
    <t>Обоснование: Локальный сметный расчет № 3-12</t>
  </si>
  <si>
    <t>ФЕРм08-02-305-04</t>
  </si>
  <si>
    <t>Траверса на опоре</t>
  </si>
  <si>
    <t>ФЕР33-04-016-02</t>
  </si>
  <si>
    <t>Развозка конструкций и материалов опор ВЛ 0,38-10 кВ по трассе: одностоечных железобетонных опор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</si>
  <si>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</si>
  <si>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</si>
  <si>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</si>
  <si>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</si>
  <si>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ФЕР33-04-003-01</t>
  </si>
  <si>
    <t>Установка железобетонных опор ВЛ 0,38; 6-10 кВ с траверсами без приставок: одностоечных</t>
  </si>
  <si>
    <t>Траверсы стальные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</si>
  <si>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</si>
  <si>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</si>
  <si>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</si>
  <si>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</si>
  <si>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ФССЦ-05.1.02.07-0070</t>
  </si>
  <si>
    <t>Стойка опоры СВ 105, бетон B30, объем 0,47 м3, расход арматуры 74,8 кг</t>
  </si>
  <si>
    <t>ФССЦ-07.2.02.05-0021</t>
  </si>
  <si>
    <t>Траверсы стальные (Узел крепления подкоса У-1)</t>
  </si>
  <si>
    <t>Траверсы стальные (Узел крепления подкоса У-3)</t>
  </si>
  <si>
    <t>ФЕР33-04-030-03</t>
  </si>
  <si>
    <t>Установка разъединителей: с помощью механизмов</t>
  </si>
  <si>
    <t>КП поставщика (ОБ)</t>
  </si>
  <si>
    <t>Разъединитель РЛНД-1-10-/400 УХЛ1 с приводом ПРНЗ-10 и навесным замком</t>
  </si>
  <si>
    <t>ФССЦ-25.2.02.04-0012</t>
  </si>
  <si>
    <t>Кронштейн РА-1 для установки разъединителя (тип РЛНД) на воздушных ЛЭП 6-10 кВ</t>
  </si>
  <si>
    <t>ФССЦ-25.2.02.04-0013</t>
  </si>
  <si>
    <t>Кронштейн РА-2 для установки разъединителя (тип РЛНД) на воздушных ЛЭП 6-10 кВ</t>
  </si>
  <si>
    <t>КП поставщика (МАТ)</t>
  </si>
  <si>
    <t>Вал привода РА-3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</si>
  <si>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</si>
  <si>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</si>
  <si>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</si>
  <si>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</si>
  <si>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ФССЦ-07.2.07.13-0221</t>
  </si>
  <si>
    <t>Хомуты стальные (Х-7, Х-8)</t>
  </si>
  <si>
    <t>ЗП-1, 4,5 метра, заземляющий проводник</t>
  </si>
  <si>
    <t>ФЕРм08-02-472-09</t>
  </si>
  <si>
    <t>Проводник заземляющий открыто по строительным основаниям: из круглой стали диаметром 12 мм</t>
  </si>
  <si>
    <t>ФССЦ-08.3.04.02-0092</t>
  </si>
  <si>
    <t>Круг стальной горячекатаный, марка стали ВСт3пс5-1, диаметр 10 мм</t>
  </si>
  <si>
    <t>ФЕР01-02-055-03</t>
  </si>
  <si>
    <t>Разработка грунта вручную с креплениями в траншеях шириной до 2 м, глубиной: до 2 м, группа грунтов 3</t>
  </si>
  <si>
    <t>ФЕР01-02-061-02</t>
  </si>
  <si>
    <t>Засыпка вручную траншей, пазух котлованов и ям, группа грунтов: 2</t>
  </si>
  <si>
    <t>ФЕРм08-02-472-02</t>
  </si>
  <si>
    <t>Заземлитель горизонтальный из стали: полосовой сечением 160 мм2</t>
  </si>
  <si>
    <t>ФССЦ-08.3.07.01-0042</t>
  </si>
  <si>
    <t>Сталь полосовая: 40х4 мм, кипящая</t>
  </si>
  <si>
    <t>ФЕРм08-02-471-01</t>
  </si>
  <si>
    <t>Заземлитель вертикальный из угловой стали размером: 50х50х5 мм</t>
  </si>
  <si>
    <t>ФССЦ-08.3.08.02-0052</t>
  </si>
  <si>
    <t>Уголок горячекатаный, марка стали ВСт3кп2, размер 50х50х5 мм</t>
  </si>
  <si>
    <t>ФЕРп01-11-010-02</t>
  </si>
  <si>
    <t>Измерение сопротивления растеканию тока: контура с диагональю до 20 м</t>
  </si>
  <si>
    <t>ФЕРм08-02-144-05</t>
  </si>
  <si>
    <t>Присоединение к зажимам жил проводов или кабелей сечением: до 70 мм2</t>
  </si>
  <si>
    <t>Зажим ответвительный RP150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</si>
  <si>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</si>
  <si>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</si>
  <si>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ФЕР33-04-009-10</t>
  </si>
  <si>
    <t>При увеличении количества опор на 1 км ВЛ добавлять: к расценке 33-04-009-02</t>
  </si>
  <si>
    <t>Провода самонесущие изолированные для воздушных линий электропередачи с алюминиевыми жилами марки: СИП-3 1х50-20</t>
  </si>
  <si>
    <t>Провода самонесущие изолированные для воздушных линий электропередачи с алюминиевыми жилами марки: СИП-3 1х70-20</t>
  </si>
  <si>
    <t>Изолятор ШФ 20Г.1</t>
  </si>
  <si>
    <t>Изолятор ШC-20УО УХЛ1</t>
  </si>
  <si>
    <t>(Ensto) Вязка спиральная CO 35 (35-50)</t>
  </si>
  <si>
    <t>Изолятор полимерный ЛК-70/10-Б-4</t>
  </si>
  <si>
    <t>ФССЦ-20.5.04.04-0001</t>
  </si>
  <si>
    <t>Зажим натяжной: болтовый НБ-2-6</t>
  </si>
  <si>
    <t>ФССЦ-01.7.15.10-0031</t>
  </si>
  <si>
    <t>Скоба: СК-7-1А</t>
  </si>
  <si>
    <t>ФЕР33-04-030-01</t>
  </si>
  <si>
    <t>Установка разрядников: с помощью механизмов</t>
  </si>
  <si>
    <t>ОПН-6/680/7,2</t>
  </si>
  <si>
    <t>Разрядник УЗД 1.3</t>
  </si>
  <si>
    <t>ФЕРп01-11-010-01</t>
  </si>
  <si>
    <t>Измерение сопротивления растеканию тока: заземлителя</t>
  </si>
  <si>
    <t>ФЕР33-02-013-05</t>
  </si>
  <si>
    <t>Установка стальных: сварных траверс порталов массой до 0,2 т</t>
  </si>
  <si>
    <t>ФССЦ-08.3.11.01-0060</t>
  </si>
  <si>
    <t>Швеллеры: № 20 сталь марки Ст3пс</t>
  </si>
  <si>
    <t>Сборник базовых цен на инженерные изыскания для строительства. 2006г.</t>
  </si>
  <si>
    <t>Выправка железобетонных опор ВЛ 0,38; 6-10 кВ с траверсами без приставок: одностоечных</t>
  </si>
  <si>
    <t>ФЕР33-04-042-01</t>
  </si>
  <si>
    <t>Демонтаж опор ВЛ 0,38-10 кВ: без приставок одностоечных</t>
  </si>
  <si>
    <t>ФЕР33-04-042-02</t>
  </si>
  <si>
    <t>Демонтаж опор ВЛ 0,38-10 кВ: без приставок одностоечных с подкосом</t>
  </si>
  <si>
    <t>ФЕР33-04-042-03</t>
  </si>
  <si>
    <t>Демонтаж опор ВЛ 0,38-10 кВ: без приставок одностоечных с двумя подкосами</t>
  </si>
  <si>
    <t>ФЕР33-04-040-03</t>
  </si>
  <si>
    <t>Демонтаж: 3-х проводов ВЛ 6-10 кВ с одной опоры</t>
  </si>
  <si>
    <t>ФССЦ-05.1.02.07-0066</t>
  </si>
  <si>
    <t>Стойка опоры СВ 95-3,5-а, бетон B22,5, объем 0,36 м3, расход арматуры 39,4 кг</t>
  </si>
  <si>
    <t>Зажим ответвительный герметичный P3х95 (25-95/25-95 кв. мм)  TYCO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</si>
  <si>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</si>
  <si>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</si>
  <si>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Хомут стяжной, диаметр 10-45 мм, длина 175 мм, разрушающая нагрузка 0,3 кН</t>
  </si>
  <si>
    <t>Провода самонесущие изолированные для воздушных линий электропередачи с алюминиевыми жилами марки: СИП-2 3х50+1х54,6-0,6/1,0</t>
  </si>
  <si>
    <t>Провода самонесущие изолированные для воздушных линий электропередачи с алюминиевыми жилами марки: СИП-2 3х70+1х54,6-0,6/1,0</t>
  </si>
  <si>
    <t>ФССЦ-25.2.02.09-0011</t>
  </si>
  <si>
    <t>ФССЦ-20.1.02.07-0004</t>
  </si>
  <si>
    <t>Наконечник изолированный алюминиевый, с медной клеммой типа CPTAU 50</t>
  </si>
  <si>
    <t>ФССЦ-20.1.02.07-0005</t>
  </si>
  <si>
    <t>Наконечник изолированный алюминиевый, с медной клеммой типа CPTAU 54</t>
  </si>
  <si>
    <t>ФССЦ-20.1.02.07-0006</t>
  </si>
  <si>
    <t>Наконечник изолированный алюминиевый с медной клеммой (СИП): CPTAU 70</t>
  </si>
  <si>
    <t>ФЕРм10-06-034-18</t>
  </si>
  <si>
    <t>Окраска проложенного кабеля</t>
  </si>
  <si>
    <t>Зажим для временного заземления РС 481 (Niled)</t>
  </si>
  <si>
    <t>ФЕРм08-02-472-08</t>
  </si>
  <si>
    <t>Проводник заземляющий открыто по строительным основаниям: из круглой стали диаметром 8 мм</t>
  </si>
  <si>
    <t>ФССЦ-08.3.04.02-0091</t>
  </si>
  <si>
    <t>Круг стальной горячекатаный, марка стали ВСт3пс5-1, диаметр 8 мм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</si>
  <si>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</si>
  <si>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</si>
  <si>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ФССЦ-25.2.02.11-0051</t>
  </si>
  <si>
    <t>Скрепа для фиксации на промежуточных опорах, размер 20 мм</t>
  </si>
  <si>
    <t>ФССЦ-20.1.01.11-0001</t>
  </si>
  <si>
    <t>Зажим: плашечный</t>
  </si>
  <si>
    <t>ФССЦ-20.1.01.08-0014</t>
  </si>
  <si>
    <t>Зажим ответвительный с прокалыванием изоляции (СИП): P 645</t>
  </si>
  <si>
    <t>ФЕРм08-02-411-06</t>
  </si>
  <si>
    <t>Ввод гибкий, наружный диаметр металлорукава: до 60 мм</t>
  </si>
  <si>
    <t>ФССЦ-20.2.12.03-0002</t>
  </si>
  <si>
    <t>Трубы гибкие гофрированные двустенные из ПВХ, диаметр 63 мм</t>
  </si>
  <si>
    <t>Обоснование: сметный расчет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</si>
</sst>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"/>
    <numFmt numFmtId="165" formatCode="#,##0.000"/>
    <numFmt numFmtId="166" formatCode="0.00000000"/>
    <numFmt numFmtId="167" formatCode="_-* #,##0.00_р_._-;\-* #,##0.00_р_._-;_-* &quot;-&quot;??_р_._-;_-@_-"/>
    <numFmt numFmtId="168" formatCode="000000"/>
    <numFmt numFmtId="169" formatCode="#,##0.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8" fillId="0" borderId="0"/>
    <xf numFmtId="0" fontId="12" fillId="0" borderId="0"/>
    <xf numFmtId="0" fontId="2" fillId="0" borderId="0"/>
    <xf numFmtId="0" fontId="1" fillId="0" borderId="0"/>
    <xf numFmtId="167" fontId="8" fillId="0" borderId="0" applyFont="0" applyFill="0" applyBorder="0" applyAlignment="0" applyProtection="0"/>
    <xf numFmtId="167" fontId="24" fillId="0" borderId="0" applyFont="0" applyFill="0" applyBorder="0" applyAlignment="0" applyProtection="0"/>
  </cellStyleXfs>
  <cellXfs count="241">
    <xf numFmtId="0" fontId="0" fillId="0" borderId="0" xfId="0"/>
    <xf numFmtId="0" fontId="13" fillId="0" borderId="0" xfId="3" applyFont="1" applyAlignment="1">
      <alignment horizontal="left" wrapText="1"/>
    </xf>
    <xf numFmtId="0" fontId="14" fillId="0" borderId="0" xfId="3" applyFont="1" applyAlignment="1">
      <alignment horizontal="left" vertical="center"/>
    </xf>
    <xf numFmtId="0" fontId="4" fillId="0" borderId="0" xfId="4" applyFont="1"/>
    <xf numFmtId="0" fontId="9" fillId="0" borderId="0" xfId="3" applyFont="1" applyAlignment="1">
      <alignment horizontal="left" vertical="center" wrapText="1"/>
    </xf>
    <xf numFmtId="0" fontId="10" fillId="0" borderId="0" xfId="3" applyFont="1" applyAlignment="1">
      <alignment horizontal="right"/>
    </xf>
    <xf numFmtId="4" fontId="9" fillId="0" borderId="0" xfId="3" applyNumberFormat="1" applyFont="1" applyAlignment="1">
      <alignment horizontal="left" vertical="center" wrapText="1"/>
    </xf>
    <xf numFmtId="0" fontId="4" fillId="0" borderId="0" xfId="4" applyFont="1" applyAlignment="1">
      <alignment horizontal="right"/>
    </xf>
    <xf numFmtId="0" fontId="11" fillId="0" borderId="0" xfId="4" applyFont="1" applyAlignment="1"/>
    <xf numFmtId="0" fontId="4" fillId="0" borderId="0" xfId="4" applyFont="1" applyAlignment="1">
      <alignment horizontal="center" vertical="center" wrapText="1"/>
    </xf>
    <xf numFmtId="0" fontId="4" fillId="0" borderId="0" xfId="4" applyFont="1" applyFill="1"/>
    <xf numFmtId="4" fontId="11" fillId="0" borderId="0" xfId="4" applyNumberFormat="1" applyFont="1" applyBorder="1" applyAlignment="1">
      <alignment horizontal="center" vertical="center"/>
    </xf>
    <xf numFmtId="4" fontId="4" fillId="0" borderId="0" xfId="4" applyNumberFormat="1" applyFont="1"/>
    <xf numFmtId="4" fontId="4" fillId="0" borderId="0" xfId="4" applyNumberFormat="1" applyFont="1" applyAlignment="1">
      <alignment horizontal="center" vertical="center"/>
    </xf>
    <xf numFmtId="0" fontId="4" fillId="0" borderId="0" xfId="4" applyFont="1" applyBorder="1"/>
    <xf numFmtId="0" fontId="4" fillId="0" borderId="0" xfId="5" applyFont="1"/>
    <xf numFmtId="0" fontId="4" fillId="0" borderId="0" xfId="5" applyFont="1" applyAlignment="1">
      <alignment horizontal="right"/>
    </xf>
    <xf numFmtId="0" fontId="4" fillId="0" borderId="0" xfId="5" applyFont="1" applyAlignment="1">
      <alignment horizontal="center" vertical="center" wrapText="1"/>
    </xf>
    <xf numFmtId="4" fontId="11" fillId="0" borderId="1" xfId="5" applyNumberFormat="1" applyFont="1" applyBorder="1" applyAlignment="1">
      <alignment horizontal="center" vertical="center"/>
    </xf>
    <xf numFmtId="0" fontId="5" fillId="0" borderId="0" xfId="5" applyFont="1" applyAlignment="1">
      <alignment horizontal="center"/>
    </xf>
    <xf numFmtId="0" fontId="5" fillId="0" borderId="0" xfId="5" applyFont="1"/>
    <xf numFmtId="0" fontId="5" fillId="0" borderId="0" xfId="5" applyFont="1" applyAlignment="1">
      <alignment horizontal="center" vertical="center"/>
    </xf>
    <xf numFmtId="4" fontId="5" fillId="0" borderId="0" xfId="5" applyNumberFormat="1" applyFont="1" applyAlignment="1">
      <alignment horizontal="center" vertical="center"/>
    </xf>
    <xf numFmtId="4" fontId="4" fillId="0" borderId="0" xfId="5" applyNumberFormat="1" applyFont="1" applyAlignment="1">
      <alignment horizontal="center" vertical="center"/>
    </xf>
    <xf numFmtId="4" fontId="4" fillId="0" borderId="0" xfId="5" applyNumberFormat="1" applyFont="1"/>
    <xf numFmtId="0" fontId="4" fillId="0" borderId="0" xfId="5" applyFont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1" fillId="0" borderId="0" xfId="4" applyFont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1" xfId="5" applyFont="1" applyBorder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4" fillId="0" borderId="0" xfId="5" applyFont="1" applyBorder="1" applyAlignment="1">
      <alignment horizontal="left"/>
    </xf>
    <xf numFmtId="0" fontId="4" fillId="0" borderId="1" xfId="5" applyFont="1" applyBorder="1" applyAlignment="1">
      <alignment horizontal="center"/>
    </xf>
    <xf numFmtId="0" fontId="17" fillId="0" borderId="0" xfId="2" applyFont="1" applyBorder="1" applyAlignment="1">
      <alignment vertical="top"/>
    </xf>
    <xf numFmtId="0" fontId="4" fillId="0" borderId="0" xfId="4" applyFont="1" applyAlignment="1"/>
    <xf numFmtId="0" fontId="21" fillId="0" borderId="0" xfId="3" applyFont="1" applyAlignment="1">
      <alignment horizontal="left" vertical="center" wrapText="1"/>
    </xf>
    <xf numFmtId="0" fontId="21" fillId="0" borderId="0" xfId="2" applyFont="1" applyBorder="1" applyAlignment="1">
      <alignment vertical="top"/>
    </xf>
    <xf numFmtId="0" fontId="16" fillId="0" borderId="0" xfId="2" applyFont="1" applyBorder="1" applyAlignment="1">
      <alignment horizontal="right" vertical="top"/>
    </xf>
    <xf numFmtId="4" fontId="21" fillId="0" borderId="0" xfId="3" applyNumberFormat="1" applyFont="1" applyAlignment="1">
      <alignment horizontal="left" vertical="center" wrapText="1"/>
    </xf>
    <xf numFmtId="0" fontId="21" fillId="0" borderId="0" xfId="2" applyFont="1" applyBorder="1" applyAlignment="1"/>
    <xf numFmtId="0" fontId="21" fillId="0" borderId="0" xfId="3" applyFont="1" applyAlignment="1">
      <alignment horizontal="center"/>
    </xf>
    <xf numFmtId="0" fontId="21" fillId="0" borderId="1" xfId="3" applyFont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left" vertical="center" wrapText="1"/>
    </xf>
    <xf numFmtId="0" fontId="21" fillId="0" borderId="1" xfId="3" applyFont="1" applyBorder="1" applyAlignment="1">
      <alignment horizontal="left" vertical="center" wrapText="1"/>
    </xf>
    <xf numFmtId="4" fontId="21" fillId="0" borderId="1" xfId="3" applyNumberFormat="1" applyFont="1" applyBorder="1" applyAlignment="1">
      <alignment horizontal="center" vertical="center" wrapText="1"/>
    </xf>
    <xf numFmtId="0" fontId="21" fillId="0" borderId="0" xfId="3" applyFont="1" applyFill="1"/>
    <xf numFmtId="0" fontId="21" fillId="0" borderId="0" xfId="3" applyFont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left" vertical="center" wrapText="1"/>
    </xf>
    <xf numFmtId="0" fontId="21" fillId="0" borderId="0" xfId="3" applyFont="1" applyFill="1" applyBorder="1" applyAlignment="1">
      <alignment horizontal="center" vertical="center" wrapText="1"/>
    </xf>
    <xf numFmtId="4" fontId="21" fillId="0" borderId="0" xfId="3" applyNumberFormat="1" applyFont="1" applyFill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4" fontId="4" fillId="0" borderId="0" xfId="4" applyNumberFormat="1" applyFont="1" applyFill="1" applyAlignment="1">
      <alignment horizontal="center" vertical="center"/>
    </xf>
    <xf numFmtId="0" fontId="21" fillId="0" borderId="0" xfId="4" applyFont="1"/>
    <xf numFmtId="0" fontId="4" fillId="0" borderId="1" xfId="5" applyFont="1" applyBorder="1" applyAlignment="1">
      <alignment horizontal="center" vertical="center"/>
    </xf>
    <xf numFmtId="4" fontId="4" fillId="0" borderId="1" xfId="5" applyNumberFormat="1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horizontal="left" vertical="center"/>
    </xf>
    <xf numFmtId="4" fontId="11" fillId="0" borderId="6" xfId="4" applyNumberFormat="1" applyFont="1" applyFill="1" applyBorder="1" applyAlignment="1">
      <alignment vertical="center"/>
    </xf>
    <xf numFmtId="4" fontId="21" fillId="0" borderId="1" xfId="4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0" xfId="2" applyFont="1" applyBorder="1" applyAlignment="1">
      <alignment horizontal="center" vertical="top"/>
    </xf>
    <xf numFmtId="0" fontId="25" fillId="0" borderId="0" xfId="3" applyFont="1" applyFill="1"/>
    <xf numFmtId="165" fontId="25" fillId="0" borderId="5" xfId="3" applyNumberFormat="1" applyFont="1" applyFill="1" applyBorder="1" applyAlignment="1">
      <alignment horizontal="center" vertical="center"/>
    </xf>
    <xf numFmtId="3" fontId="10" fillId="0" borderId="1" xfId="3" applyNumberFormat="1" applyFont="1" applyBorder="1" applyAlignment="1">
      <alignment horizontal="center" vertical="center"/>
    </xf>
    <xf numFmtId="0" fontId="9" fillId="0" borderId="7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left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165" fontId="25" fillId="3" borderId="5" xfId="3" applyNumberFormat="1" applyFont="1" applyFill="1" applyBorder="1" applyAlignment="1">
      <alignment horizontal="center" vertical="center"/>
    </xf>
    <xf numFmtId="165" fontId="27" fillId="4" borderId="17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27" fillId="0" borderId="1" xfId="3" applyFont="1" applyFill="1" applyBorder="1" applyAlignment="1">
      <alignment horizontal="left" vertical="center" wrapText="1"/>
    </xf>
    <xf numFmtId="0" fontId="9" fillId="0" borderId="0" xfId="3" applyFont="1" applyFill="1"/>
    <xf numFmtId="0" fontId="9" fillId="3" borderId="1" xfId="3" applyFont="1" applyFill="1" applyBorder="1" applyAlignment="1">
      <alignment horizontal="center" vertical="center"/>
    </xf>
    <xf numFmtId="4" fontId="27" fillId="0" borderId="4" xfId="3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>
      <alignment horizontal="left" vertical="center" wrapText="1"/>
    </xf>
    <xf numFmtId="0" fontId="9" fillId="0" borderId="0" xfId="3" applyFont="1" applyAlignment="1">
      <alignment horizontal="center"/>
    </xf>
    <xf numFmtId="0" fontId="9" fillId="3" borderId="4" xfId="3" applyFont="1" applyFill="1" applyBorder="1" applyAlignment="1">
      <alignment horizontal="center"/>
    </xf>
    <xf numFmtId="0" fontId="9" fillId="0" borderId="4" xfId="3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4" fontId="17" fillId="3" borderId="21" xfId="3" applyNumberFormat="1" applyFont="1" applyFill="1" applyBorder="1" applyAlignment="1">
      <alignment horizontal="center" vertical="center" wrapText="1"/>
    </xf>
    <xf numFmtId="4" fontId="17" fillId="5" borderId="20" xfId="3" applyNumberFormat="1" applyFont="1" applyFill="1" applyBorder="1" applyAlignment="1">
      <alignment horizontal="center" vertical="center" wrapText="1"/>
    </xf>
    <xf numFmtId="0" fontId="17" fillId="5" borderId="22" xfId="3" applyFont="1" applyFill="1" applyBorder="1" applyAlignment="1">
      <alignment horizontal="center" vertical="center" wrapText="1"/>
    </xf>
    <xf numFmtId="0" fontId="17" fillId="5" borderId="17" xfId="3" applyFont="1" applyFill="1" applyBorder="1" applyAlignment="1">
      <alignment horizontal="center" vertical="center" wrapText="1"/>
    </xf>
    <xf numFmtId="0" fontId="17" fillId="5" borderId="23" xfId="3" applyFont="1" applyFill="1" applyBorder="1" applyAlignment="1">
      <alignment horizontal="center" vertical="center" wrapText="1"/>
    </xf>
    <xf numFmtId="0" fontId="9" fillId="0" borderId="0" xfId="3" applyFont="1"/>
    <xf numFmtId="0" fontId="9" fillId="0" borderId="0" xfId="3" applyFont="1" applyAlignment="1">
      <alignment horizontal="right" vertical="top"/>
    </xf>
    <xf numFmtId="0" fontId="9" fillId="0" borderId="0" xfId="3" applyFont="1" applyBorder="1" applyAlignment="1">
      <alignment horizontal="right" vertical="top"/>
    </xf>
    <xf numFmtId="0" fontId="17" fillId="3" borderId="20" xfId="3" applyFont="1" applyFill="1" applyBorder="1" applyAlignment="1">
      <alignment horizontal="center" vertical="top" wrapText="1"/>
    </xf>
    <xf numFmtId="0" fontId="9" fillId="0" borderId="0" xfId="3" applyFont="1" applyAlignment="1">
      <alignment horizontal="center" vertical="top"/>
    </xf>
    <xf numFmtId="0" fontId="9" fillId="0" borderId="0" xfId="3" applyFont="1" applyAlignment="1">
      <alignment horizontal="right"/>
    </xf>
    <xf numFmtId="0" fontId="29" fillId="6" borderId="0" xfId="3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left" vertical="center" wrapText="1"/>
    </xf>
    <xf numFmtId="0" fontId="9" fillId="0" borderId="0" xfId="2" applyFont="1" applyBorder="1" applyAlignment="1">
      <alignment vertical="top"/>
    </xf>
    <xf numFmtId="0" fontId="32" fillId="0" borderId="0" xfId="2" applyFont="1" applyBorder="1" applyAlignment="1">
      <alignment vertical="top"/>
    </xf>
    <xf numFmtId="0" fontId="21" fillId="0" borderId="1" xfId="0" applyFont="1" applyBorder="1" applyAlignment="1">
      <alignment horizontal="center"/>
    </xf>
    <xf numFmtId="0" fontId="21" fillId="0" borderId="0" xfId="2" applyFont="1" applyBorder="1" applyAlignment="1">
      <alignment horizontal="left" vertical="top"/>
    </xf>
    <xf numFmtId="168" fontId="33" fillId="0" borderId="1" xfId="0" applyNumberFormat="1" applyFont="1" applyFill="1" applyBorder="1" applyAlignment="1">
      <alignment horizontal="left" vertical="top" wrapText="1"/>
    </xf>
    <xf numFmtId="164" fontId="4" fillId="0" borderId="1" xfId="4" applyNumberFormat="1" applyFont="1" applyFill="1" applyBorder="1" applyAlignment="1">
      <alignment horizontal="center" vertical="center"/>
    </xf>
    <xf numFmtId="4" fontId="11" fillId="0" borderId="1" xfId="4" applyNumberFormat="1" applyFont="1" applyFill="1" applyBorder="1" applyAlignment="1">
      <alignment horizontal="center" vertical="center"/>
    </xf>
    <xf numFmtId="4" fontId="11" fillId="0" borderId="0" xfId="4" applyNumberFormat="1" applyFont="1" applyFill="1" applyBorder="1" applyAlignment="1">
      <alignment horizontal="center" vertical="center"/>
    </xf>
    <xf numFmtId="4" fontId="16" fillId="0" borderId="1" xfId="2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right"/>
    </xf>
    <xf numFmtId="0" fontId="18" fillId="0" borderId="0" xfId="4" applyFont="1" applyFill="1" applyAlignment="1"/>
    <xf numFmtId="0" fontId="19" fillId="0" borderId="0" xfId="4" applyFont="1" applyFill="1"/>
    <xf numFmtId="166" fontId="4" fillId="0" borderId="0" xfId="4" applyNumberFormat="1" applyFont="1" applyFill="1"/>
    <xf numFmtId="0" fontId="4" fillId="0" borderId="9" xfId="4" applyFont="1" applyFill="1" applyBorder="1" applyAlignment="1"/>
    <xf numFmtId="0" fontId="4" fillId="0" borderId="6" xfId="4" applyFont="1" applyFill="1" applyBorder="1" applyAlignment="1"/>
    <xf numFmtId="0" fontId="4" fillId="0" borderId="5" xfId="4" applyFont="1" applyFill="1" applyBorder="1" applyAlignment="1"/>
    <xf numFmtId="0" fontId="4" fillId="0" borderId="7" xfId="4" applyFont="1" applyFill="1" applyBorder="1" applyAlignment="1"/>
    <xf numFmtId="0" fontId="4" fillId="0" borderId="0" xfId="4" applyFont="1" applyFill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21" fillId="0" borderId="0" xfId="4" applyFont="1" applyFill="1"/>
    <xf numFmtId="4" fontId="4" fillId="0" borderId="0" xfId="4" applyNumberFormat="1" applyFont="1" applyFill="1"/>
    <xf numFmtId="3" fontId="4" fillId="0" borderId="0" xfId="4" applyNumberFormat="1" applyFont="1" applyFill="1"/>
    <xf numFmtId="4" fontId="15" fillId="0" borderId="0" xfId="2" applyNumberFormat="1" applyFont="1" applyFill="1"/>
    <xf numFmtId="0" fontId="6" fillId="0" borderId="5" xfId="4" applyFont="1" applyFill="1" applyBorder="1" applyAlignment="1">
      <alignment vertical="center"/>
    </xf>
    <xf numFmtId="0" fontId="11" fillId="0" borderId="6" xfId="4" applyFont="1" applyFill="1" applyBorder="1" applyAlignment="1">
      <alignment horizontal="left" vertical="center"/>
    </xf>
    <xf numFmtId="0" fontId="11" fillId="0" borderId="6" xfId="4" applyFont="1" applyFill="1" applyBorder="1" applyAlignment="1">
      <alignment vertical="center"/>
    </xf>
    <xf numFmtId="4" fontId="11" fillId="0" borderId="7" xfId="4" applyNumberFormat="1" applyFont="1" applyFill="1" applyBorder="1" applyAlignment="1">
      <alignment vertical="center"/>
    </xf>
    <xf numFmtId="3" fontId="15" fillId="0" borderId="0" xfId="2" applyNumberFormat="1" applyFont="1" applyFill="1"/>
    <xf numFmtId="0" fontId="15" fillId="0" borderId="0" xfId="2" applyFont="1" applyFill="1"/>
    <xf numFmtId="0" fontId="14" fillId="0" borderId="0" xfId="2" applyFont="1" applyFill="1"/>
    <xf numFmtId="0" fontId="6" fillId="0" borderId="0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left" vertical="center"/>
    </xf>
    <xf numFmtId="0" fontId="4" fillId="0" borderId="0" xfId="4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/>
    </xf>
    <xf numFmtId="0" fontId="5" fillId="0" borderId="0" xfId="4" applyFont="1" applyFill="1" applyAlignment="1">
      <alignment horizontal="left"/>
    </xf>
    <xf numFmtId="0" fontId="5" fillId="0" borderId="0" xfId="4" applyFont="1" applyFill="1" applyAlignment="1">
      <alignment horizontal="center" vertical="center"/>
    </xf>
    <xf numFmtId="4" fontId="5" fillId="0" borderId="0" xfId="4" applyNumberFormat="1" applyFont="1" applyFill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/>
    </xf>
    <xf numFmtId="169" fontId="4" fillId="0" borderId="1" xfId="5" applyNumberFormat="1" applyFont="1" applyBorder="1" applyAlignment="1">
      <alignment horizontal="center" vertical="center"/>
    </xf>
    <xf numFmtId="4" fontId="23" fillId="0" borderId="1" xfId="2" applyNumberFormat="1" applyFont="1" applyFill="1" applyBorder="1" applyAlignment="1">
      <alignment horizontal="center" vertical="center"/>
    </xf>
    <xf numFmtId="0" fontId="13" fillId="0" borderId="0" xfId="3" applyFont="1" applyAlignment="1">
      <alignment horizontal="left" wrapText="1"/>
    </xf>
    <xf numFmtId="0" fontId="16" fillId="6" borderId="5" xfId="3" applyFont="1" applyFill="1" applyBorder="1" applyAlignment="1">
      <alignment horizontal="left" vertical="center" wrapText="1"/>
    </xf>
    <xf numFmtId="0" fontId="16" fillId="6" borderId="6" xfId="3" applyFont="1" applyFill="1" applyBorder="1" applyAlignment="1">
      <alignment horizontal="left" vertical="center" wrapText="1"/>
    </xf>
    <xf numFmtId="0" fontId="16" fillId="6" borderId="7" xfId="3" applyFont="1" applyFill="1" applyBorder="1" applyAlignment="1">
      <alignment horizontal="left" vertical="center" wrapText="1"/>
    </xf>
    <xf numFmtId="0" fontId="30" fillId="2" borderId="1" xfId="3" applyFont="1" applyFill="1" applyBorder="1" applyAlignment="1">
      <alignment horizontal="left" vertical="center" wrapText="1"/>
    </xf>
    <xf numFmtId="0" fontId="31" fillId="0" borderId="8" xfId="2" applyFont="1" applyBorder="1" applyAlignment="1">
      <alignment horizontal="center" vertical="top" wrapText="1"/>
    </xf>
    <xf numFmtId="0" fontId="28" fillId="0" borderId="20" xfId="3" applyFont="1" applyFill="1" applyBorder="1" applyAlignment="1">
      <alignment horizontal="center" vertical="center" wrapText="1"/>
    </xf>
    <xf numFmtId="0" fontId="28" fillId="0" borderId="19" xfId="3" applyFont="1" applyFill="1" applyBorder="1" applyAlignment="1">
      <alignment horizontal="center" vertical="center" wrapText="1"/>
    </xf>
    <xf numFmtId="0" fontId="28" fillId="0" borderId="18" xfId="3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32" fillId="0" borderId="0" xfId="2" applyFont="1" applyBorder="1" applyAlignment="1">
      <alignment horizontal="center" vertical="top"/>
    </xf>
    <xf numFmtId="0" fontId="17" fillId="5" borderId="20" xfId="3" applyFont="1" applyFill="1" applyBorder="1" applyAlignment="1">
      <alignment horizontal="center" vertical="center" wrapText="1"/>
    </xf>
    <xf numFmtId="0" fontId="17" fillId="5" borderId="19" xfId="3" applyFont="1" applyFill="1" applyBorder="1" applyAlignment="1">
      <alignment horizontal="center" vertical="center" wrapText="1"/>
    </xf>
    <xf numFmtId="0" fontId="9" fillId="0" borderId="0" xfId="3" applyFont="1" applyAlignment="1">
      <alignment horizontal="left" vertical="center" wrapText="1"/>
    </xf>
    <xf numFmtId="0" fontId="17" fillId="0" borderId="0" xfId="2" applyFont="1" applyBorder="1" applyAlignment="1">
      <alignment horizontal="center" vertical="top"/>
    </xf>
    <xf numFmtId="0" fontId="11" fillId="0" borderId="0" xfId="4" applyFont="1" applyFill="1" applyAlignment="1">
      <alignment horizontal="center"/>
    </xf>
    <xf numFmtId="0" fontId="23" fillId="0" borderId="5" xfId="2" applyFont="1" applyFill="1" applyBorder="1" applyAlignment="1">
      <alignment horizontal="left" vertical="top" wrapText="1"/>
    </xf>
    <xf numFmtId="0" fontId="23" fillId="0" borderId="6" xfId="2" applyFont="1" applyFill="1" applyBorder="1" applyAlignment="1">
      <alignment horizontal="left" vertical="top" wrapText="1"/>
    </xf>
    <xf numFmtId="0" fontId="23" fillId="0" borderId="7" xfId="2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>
      <alignment horizontal="left"/>
    </xf>
    <xf numFmtId="0" fontId="21" fillId="0" borderId="5" xfId="2" applyFont="1" applyFill="1" applyBorder="1" applyAlignment="1">
      <alignment vertical="top" wrapText="1"/>
    </xf>
    <xf numFmtId="0" fontId="21" fillId="0" borderId="6" xfId="2" applyFont="1" applyFill="1" applyBorder="1" applyAlignment="1">
      <alignment vertical="top" wrapText="1"/>
    </xf>
    <xf numFmtId="0" fontId="21" fillId="0" borderId="7" xfId="2" applyFont="1" applyFill="1" applyBorder="1" applyAlignment="1">
      <alignment vertical="top" wrapText="1"/>
    </xf>
    <xf numFmtId="0" fontId="4" fillId="0" borderId="5" xfId="4" applyFont="1" applyFill="1" applyBorder="1" applyAlignment="1">
      <alignment vertical="center" wrapText="1"/>
    </xf>
    <xf numFmtId="0" fontId="4" fillId="0" borderId="6" xfId="4" applyFont="1" applyFill="1" applyBorder="1" applyAlignment="1">
      <alignment vertical="center" wrapText="1"/>
    </xf>
    <xf numFmtId="0" fontId="4" fillId="0" borderId="7" xfId="4" applyFont="1" applyFill="1" applyBorder="1" applyAlignment="1">
      <alignment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21" fillId="0" borderId="5" xfId="2" applyFont="1" applyFill="1" applyBorder="1" applyAlignment="1">
      <alignment vertical="center" wrapText="1"/>
    </xf>
    <xf numFmtId="0" fontId="21" fillId="0" borderId="6" xfId="2" applyFont="1" applyFill="1" applyBorder="1" applyAlignment="1">
      <alignment vertical="center" wrapText="1"/>
    </xf>
    <xf numFmtId="0" fontId="21" fillId="0" borderId="7" xfId="2" applyFont="1" applyFill="1" applyBorder="1" applyAlignment="1">
      <alignment vertical="center" wrapText="1"/>
    </xf>
    <xf numFmtId="0" fontId="7" fillId="0" borderId="0" xfId="2" applyFont="1" applyFill="1" applyAlignment="1">
      <alignment horizontal="left" wrapText="1"/>
    </xf>
    <xf numFmtId="49" fontId="21" fillId="0" borderId="5" xfId="2" applyNumberFormat="1" applyFont="1" applyFill="1" applyBorder="1" applyAlignment="1">
      <alignment vertical="center" wrapText="1"/>
    </xf>
    <xf numFmtId="49" fontId="21" fillId="0" borderId="6" xfId="2" applyNumberFormat="1" applyFont="1" applyFill="1" applyBorder="1" applyAlignment="1">
      <alignment vertical="center" wrapText="1"/>
    </xf>
    <xf numFmtId="49" fontId="21" fillId="0" borderId="7" xfId="2" applyNumberFormat="1" applyFont="1" applyFill="1" applyBorder="1" applyAlignment="1">
      <alignment vertical="center" wrapText="1"/>
    </xf>
    <xf numFmtId="0" fontId="15" fillId="0" borderId="0" xfId="2" applyFont="1" applyFill="1" applyAlignment="1">
      <alignment horizontal="center" vertical="center"/>
    </xf>
    <xf numFmtId="0" fontId="21" fillId="0" borderId="5" xfId="4" applyFont="1" applyFill="1" applyBorder="1" applyAlignment="1">
      <alignment vertical="center"/>
    </xf>
    <xf numFmtId="0" fontId="21" fillId="0" borderId="6" xfId="4" applyFont="1" applyFill="1" applyBorder="1" applyAlignment="1">
      <alignment vertical="center"/>
    </xf>
    <xf numFmtId="0" fontId="21" fillId="0" borderId="7" xfId="4" applyFont="1" applyFill="1" applyBorder="1" applyAlignment="1">
      <alignment vertical="center"/>
    </xf>
    <xf numFmtId="0" fontId="4" fillId="0" borderId="9" xfId="4" applyFont="1" applyFill="1" applyBorder="1" applyAlignment="1">
      <alignment horizontal="left" wrapText="1"/>
    </xf>
    <xf numFmtId="0" fontId="4" fillId="0" borderId="6" xfId="4" applyFont="1" applyFill="1" applyBorder="1" applyAlignment="1">
      <alignment horizontal="left" wrapText="1"/>
    </xf>
    <xf numFmtId="0" fontId="4" fillId="0" borderId="7" xfId="4" applyFont="1" applyFill="1" applyBorder="1" applyAlignment="1">
      <alignment horizontal="left" wrapText="1"/>
    </xf>
    <xf numFmtId="0" fontId="4" fillId="0" borderId="9" xfId="4" applyFont="1" applyFill="1" applyBorder="1" applyAlignment="1">
      <alignment horizontal="left"/>
    </xf>
    <xf numFmtId="0" fontId="4" fillId="0" borderId="6" xfId="4" applyFont="1" applyFill="1" applyBorder="1" applyAlignment="1">
      <alignment horizontal="left"/>
    </xf>
    <xf numFmtId="0" fontId="4" fillId="0" borderId="5" xfId="4" applyFont="1" applyFill="1" applyBorder="1" applyAlignment="1">
      <alignment horizontal="left"/>
    </xf>
    <xf numFmtId="0" fontId="4" fillId="0" borderId="7" xfId="4" applyFont="1" applyFill="1" applyBorder="1" applyAlignment="1">
      <alignment horizontal="left"/>
    </xf>
    <xf numFmtId="0" fontId="4" fillId="0" borderId="16" xfId="4" applyFont="1" applyFill="1" applyBorder="1" applyAlignment="1">
      <alignment horizontal="left"/>
    </xf>
    <xf numFmtId="0" fontId="4" fillId="0" borderId="10" xfId="4" applyFont="1" applyFill="1" applyBorder="1" applyAlignment="1">
      <alignment horizontal="left"/>
    </xf>
    <xf numFmtId="0" fontId="4" fillId="0" borderId="14" xfId="4" applyFont="1" applyFill="1" applyBorder="1" applyAlignment="1">
      <alignment horizontal="left"/>
    </xf>
    <xf numFmtId="0" fontId="4" fillId="0" borderId="15" xfId="4" applyFont="1" applyFill="1" applyBorder="1" applyAlignment="1">
      <alignment horizontal="left"/>
    </xf>
    <xf numFmtId="0" fontId="4" fillId="0" borderId="1" xfId="4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center"/>
    </xf>
    <xf numFmtId="0" fontId="11" fillId="0" borderId="11" xfId="4" applyFont="1" applyFill="1" applyBorder="1" applyAlignment="1">
      <alignment horizontal="center"/>
    </xf>
    <xf numFmtId="0" fontId="11" fillId="0" borderId="12" xfId="4" applyFont="1" applyFill="1" applyBorder="1" applyAlignment="1">
      <alignment horizontal="center"/>
    </xf>
    <xf numFmtId="0" fontId="11" fillId="0" borderId="13" xfId="4" applyFont="1" applyFill="1" applyBorder="1" applyAlignment="1">
      <alignment horizontal="center"/>
    </xf>
    <xf numFmtId="0" fontId="4" fillId="0" borderId="9" xfId="4" applyFont="1" applyFill="1" applyBorder="1" applyAlignment="1">
      <alignment horizontal="center"/>
    </xf>
    <xf numFmtId="0" fontId="4" fillId="0" borderId="6" xfId="4" applyFont="1" applyFill="1" applyBorder="1" applyAlignment="1">
      <alignment horizontal="center"/>
    </xf>
    <xf numFmtId="0" fontId="4" fillId="0" borderId="5" xfId="4" applyFont="1" applyFill="1" applyBorder="1" applyAlignment="1">
      <alignment horizontal="center"/>
    </xf>
    <xf numFmtId="0" fontId="4" fillId="0" borderId="7" xfId="4" applyFont="1" applyFill="1" applyBorder="1" applyAlignment="1">
      <alignment horizontal="center"/>
    </xf>
    <xf numFmtId="0" fontId="4" fillId="0" borderId="0" xfId="4" applyFont="1" applyAlignment="1">
      <alignment horizontal="left"/>
    </xf>
    <xf numFmtId="0" fontId="11" fillId="0" borderId="1" xfId="4" applyFont="1" applyFill="1" applyBorder="1" applyAlignment="1">
      <alignment horizontal="left"/>
    </xf>
    <xf numFmtId="0" fontId="21" fillId="0" borderId="5" xfId="4" applyFont="1" applyFill="1" applyBorder="1" applyAlignment="1">
      <alignment vertical="center" wrapText="1"/>
    </xf>
    <xf numFmtId="0" fontId="21" fillId="0" borderId="6" xfId="4" applyFont="1" applyFill="1" applyBorder="1" applyAlignment="1">
      <alignment vertical="center" wrapText="1"/>
    </xf>
    <xf numFmtId="0" fontId="21" fillId="0" borderId="7" xfId="4" applyFont="1" applyFill="1" applyBorder="1" applyAlignment="1">
      <alignment vertical="center" wrapText="1"/>
    </xf>
    <xf numFmtId="0" fontId="4" fillId="0" borderId="5" xfId="4" applyFont="1" applyFill="1" applyBorder="1" applyAlignment="1">
      <alignment horizontal="left" vertical="center" wrapText="1"/>
    </xf>
    <xf numFmtId="0" fontId="4" fillId="0" borderId="6" xfId="4" applyFont="1" applyFill="1" applyBorder="1" applyAlignment="1">
      <alignment horizontal="left" vertical="center" wrapText="1"/>
    </xf>
    <xf numFmtId="0" fontId="4" fillId="0" borderId="7" xfId="4" applyFont="1" applyFill="1" applyBorder="1" applyAlignment="1">
      <alignment horizontal="left" vertical="center" wrapText="1"/>
    </xf>
    <xf numFmtId="0" fontId="4" fillId="0" borderId="0" xfId="4" applyFont="1" applyBorder="1" applyAlignment="1">
      <alignment horizontal="left"/>
    </xf>
    <xf numFmtId="0" fontId="18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16" fillId="0" borderId="1" xfId="3" applyFont="1" applyFill="1" applyBorder="1" applyAlignment="1">
      <alignment horizontal="center" vertical="center" wrapText="1"/>
    </xf>
    <xf numFmtId="4" fontId="16" fillId="0" borderId="1" xfId="3" applyNumberFormat="1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top"/>
    </xf>
    <xf numFmtId="0" fontId="10" fillId="0" borderId="0" xfId="4" applyFont="1" applyAlignment="1">
      <alignment horizontal="center"/>
    </xf>
    <xf numFmtId="0" fontId="16" fillId="0" borderId="0" xfId="2" applyFont="1" applyBorder="1" applyAlignment="1">
      <alignment horizontal="left" vertical="top"/>
    </xf>
    <xf numFmtId="0" fontId="21" fillId="0" borderId="0" xfId="2" applyFont="1" applyBorder="1" applyAlignment="1">
      <alignment horizontal="left" vertical="top"/>
    </xf>
    <xf numFmtId="0" fontId="21" fillId="0" borderId="0" xfId="2" applyFont="1" applyBorder="1" applyAlignment="1">
      <alignment horizontal="left"/>
    </xf>
    <xf numFmtId="0" fontId="4" fillId="0" borderId="0" xfId="5" applyFont="1" applyAlignment="1">
      <alignment horizontal="center"/>
    </xf>
    <xf numFmtId="0" fontId="5" fillId="0" borderId="0" xfId="5" applyFont="1" applyAlignment="1">
      <alignment horizontal="left"/>
    </xf>
    <xf numFmtId="0" fontId="4" fillId="0" borderId="0" xfId="5" applyFont="1" applyAlignment="1">
      <alignment horizontal="left"/>
    </xf>
    <xf numFmtId="0" fontId="4" fillId="0" borderId="1" xfId="5" applyFont="1" applyBorder="1" applyAlignment="1">
      <alignment horizontal="center"/>
    </xf>
    <xf numFmtId="0" fontId="20" fillId="0" borderId="5" xfId="5" applyFont="1" applyBorder="1" applyAlignment="1">
      <alignment horizontal="left"/>
    </xf>
    <xf numFmtId="0" fontId="20" fillId="0" borderId="6" xfId="5" applyFont="1" applyBorder="1" applyAlignment="1">
      <alignment horizontal="left"/>
    </xf>
    <xf numFmtId="0" fontId="20" fillId="0" borderId="7" xfId="5" applyFont="1" applyBorder="1" applyAlignment="1">
      <alignment horizontal="left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21" fillId="0" borderId="5" xfId="2" applyFont="1" applyBorder="1" applyAlignment="1">
      <alignment horizontal="left" vertical="top" wrapText="1"/>
    </xf>
    <xf numFmtId="0" fontId="21" fillId="0" borderId="6" xfId="2" applyFont="1" applyBorder="1" applyAlignment="1">
      <alignment horizontal="left" vertical="top" wrapText="1"/>
    </xf>
    <xf numFmtId="0" fontId="21" fillId="0" borderId="7" xfId="2" applyFont="1" applyBorder="1" applyAlignment="1">
      <alignment horizontal="left" vertical="top" wrapText="1"/>
    </xf>
    <xf numFmtId="0" fontId="11" fillId="0" borderId="1" xfId="5" applyFont="1" applyBorder="1" applyAlignment="1">
      <alignment horizontal="left"/>
    </xf>
    <xf numFmtId="0" fontId="4" fillId="0" borderId="1" xfId="5" applyFont="1" applyBorder="1" applyAlignment="1">
      <alignment horizontal="center" vertical="center" wrapText="1"/>
    </xf>
    <xf numFmtId="0" fontId="11" fillId="0" borderId="0" xfId="5" applyFont="1" applyAlignment="1">
      <alignment horizontal="center"/>
    </xf>
    <xf numFmtId="0" fontId="4" fillId="0" borderId="0" xfId="5" applyFont="1" applyBorder="1" applyAlignment="1">
      <alignment horizontal="center"/>
    </xf>
    <xf numFmtId="0" fontId="4" fillId="0" borderId="0" xfId="5" applyFont="1" applyBorder="1" applyAlignment="1">
      <alignment horizontal="left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3" xfId="3"/>
    <cellStyle name="Обычный 4" xfId="5"/>
    <cellStyle name="Финансовый 2" xfId="6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5</xdr:col>
      <xdr:colOff>209550</xdr:colOff>
      <xdr:row>0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2895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I31"/>
  <sheetViews>
    <sheetView tabSelected="1" view="pageBreakPreview" topLeftCell="A7" zoomScale="85" zoomScaleNormal="85" zoomScaleSheetLayoutView="85" workbookViewId="0">
      <selection activeCell="O7" sqref="O7"/>
    </sheetView>
  </sheetViews>
  <sheetFormatPr defaultRowHeight="15.75" x14ac:dyDescent="0.25"/>
  <cols>
    <col min="1" max="1" width="9" style="4" customWidth="1"/>
    <col min="2" max="2" width="15.7109375" style="4" customWidth="1"/>
    <col min="3" max="3" width="40.85546875" style="4" customWidth="1"/>
    <col min="4" max="4" width="22.5703125" style="4" customWidth="1"/>
    <col min="5" max="5" width="29.28515625" style="6" customWidth="1"/>
    <col min="6" max="6" width="29.42578125" style="4" customWidth="1"/>
    <col min="7" max="16384" width="9.140625" style="4"/>
  </cols>
  <sheetData>
    <row r="1" spans="1:9" ht="15.75" customHeight="1" x14ac:dyDescent="0.25">
      <c r="E1" s="154" t="s">
        <v>114</v>
      </c>
      <c r="F1" s="154"/>
      <c r="G1" s="101"/>
    </row>
    <row r="2" spans="1:9" x14ac:dyDescent="0.25">
      <c r="E2" s="4"/>
      <c r="G2" s="101"/>
    </row>
    <row r="3" spans="1:9" x14ac:dyDescent="0.25">
      <c r="G3" s="101"/>
    </row>
    <row r="4" spans="1:9" x14ac:dyDescent="0.25">
      <c r="A4" s="155" t="s">
        <v>113</v>
      </c>
      <c r="B4" s="155"/>
      <c r="C4" s="155"/>
      <c r="D4" s="155"/>
      <c r="E4" s="155"/>
      <c r="F4" s="155"/>
      <c r="G4" s="101"/>
    </row>
    <row r="5" spans="1:9" x14ac:dyDescent="0.25">
      <c r="A5" s="102"/>
      <c r="B5" s="102"/>
      <c r="D5" s="103"/>
      <c r="E5" s="102"/>
      <c r="G5" s="101"/>
    </row>
    <row r="6" spans="1:9" ht="84.75" customHeight="1" x14ac:dyDescent="0.25">
      <c r="A6" s="150" t="s">
        <v>115</v>
      </c>
      <c r="B6" s="150"/>
      <c r="C6" s="150"/>
      <c r="D6" s="150"/>
      <c r="E6" s="150"/>
      <c r="F6" s="150"/>
      <c r="G6" s="101"/>
    </row>
    <row r="7" spans="1:9" x14ac:dyDescent="0.25">
      <c r="C7" s="68"/>
      <c r="D7" s="159"/>
      <c r="E7" s="159"/>
      <c r="G7" s="101"/>
    </row>
    <row r="8" spans="1:9" ht="72.75" customHeight="1" x14ac:dyDescent="0.25">
      <c r="A8" s="146" t="s">
        <v>112</v>
      </c>
      <c r="B8" s="147"/>
      <c r="C8" s="147"/>
      <c r="D8" s="148"/>
      <c r="E8" s="149" t="s">
        <v>111</v>
      </c>
      <c r="F8" s="149"/>
      <c r="G8" s="100"/>
    </row>
    <row r="9" spans="1:9" s="94" customFormat="1" ht="21" customHeight="1" thickBot="1" x14ac:dyDescent="0.3">
      <c r="F9" s="99" t="s">
        <v>110</v>
      </c>
      <c r="G9" s="96"/>
      <c r="H9" s="95"/>
      <c r="I9" s="95"/>
    </row>
    <row r="10" spans="1:9" s="94" customFormat="1" ht="16.5" thickBot="1" x14ac:dyDescent="0.3">
      <c r="A10" s="98"/>
      <c r="B10" s="98"/>
      <c r="C10" s="156" t="s">
        <v>109</v>
      </c>
      <c r="D10" s="157"/>
      <c r="E10" s="157"/>
      <c r="F10" s="97" t="s">
        <v>108</v>
      </c>
      <c r="G10" s="96"/>
      <c r="H10" s="95"/>
      <c r="I10" s="95"/>
    </row>
    <row r="11" spans="1:9" s="85" customFormat="1" ht="66.75" customHeight="1" thickBot="1" x14ac:dyDescent="0.3">
      <c r="A11" s="93" t="s">
        <v>107</v>
      </c>
      <c r="B11" s="92" t="s">
        <v>17</v>
      </c>
      <c r="C11" s="91" t="s">
        <v>18</v>
      </c>
      <c r="D11" s="91" t="s">
        <v>1</v>
      </c>
      <c r="E11" s="90" t="s">
        <v>106</v>
      </c>
      <c r="F11" s="89" t="s">
        <v>105</v>
      </c>
      <c r="G11" s="88"/>
    </row>
    <row r="12" spans="1:9" s="85" customFormat="1" x14ac:dyDescent="0.25">
      <c r="A12" s="87">
        <v>1</v>
      </c>
      <c r="B12" s="87">
        <v>2</v>
      </c>
      <c r="C12" s="87">
        <v>3</v>
      </c>
      <c r="D12" s="87">
        <v>4</v>
      </c>
      <c r="E12" s="87">
        <v>5</v>
      </c>
      <c r="F12" s="86">
        <v>6</v>
      </c>
    </row>
    <row r="13" spans="1:9" s="81" customFormat="1" x14ac:dyDescent="0.25">
      <c r="A13" s="84">
        <v>1</v>
      </c>
      <c r="B13" s="84" t="s">
        <v>104</v>
      </c>
      <c r="C13" s="84" t="s">
        <v>76</v>
      </c>
      <c r="D13" s="104" t="s">
        <v>95</v>
      </c>
      <c r="E13" s="83">
        <v>1045667</v>
      </c>
      <c r="F13" s="82"/>
    </row>
    <row r="14" spans="1:9" s="81" customFormat="1" x14ac:dyDescent="0.25">
      <c r="A14" s="80">
        <v>2</v>
      </c>
      <c r="B14" s="80" t="s">
        <v>103</v>
      </c>
      <c r="C14" s="80" t="s">
        <v>77</v>
      </c>
      <c r="D14" s="104" t="s">
        <v>95</v>
      </c>
      <c r="E14" s="83">
        <v>1199131</v>
      </c>
      <c r="F14" s="82"/>
    </row>
    <row r="15" spans="1:9" s="81" customFormat="1" x14ac:dyDescent="0.25">
      <c r="A15" s="80">
        <v>3</v>
      </c>
      <c r="B15" s="80" t="s">
        <v>20</v>
      </c>
      <c r="C15" s="80" t="s">
        <v>78</v>
      </c>
      <c r="D15" s="104" t="s">
        <v>95</v>
      </c>
      <c r="E15" s="83">
        <v>787421</v>
      </c>
      <c r="F15" s="82"/>
    </row>
    <row r="16" spans="1:9" s="81" customFormat="1" x14ac:dyDescent="0.25">
      <c r="A16" s="80">
        <v>4</v>
      </c>
      <c r="B16" s="80" t="s">
        <v>21</v>
      </c>
      <c r="C16" s="80" t="s">
        <v>79</v>
      </c>
      <c r="D16" s="104" t="s">
        <v>95</v>
      </c>
      <c r="E16" s="83">
        <v>812463</v>
      </c>
      <c r="F16" s="82"/>
    </row>
    <row r="17" spans="1:6" s="81" customFormat="1" x14ac:dyDescent="0.25">
      <c r="A17" s="84">
        <v>5</v>
      </c>
      <c r="B17" s="80" t="s">
        <v>22</v>
      </c>
      <c r="C17" s="80" t="s">
        <v>118</v>
      </c>
      <c r="D17" s="104" t="s">
        <v>95</v>
      </c>
      <c r="E17" s="83">
        <v>837486</v>
      </c>
      <c r="F17" s="82"/>
    </row>
    <row r="18" spans="1:6" s="81" customFormat="1" x14ac:dyDescent="0.25">
      <c r="A18" s="80">
        <v>6</v>
      </c>
      <c r="B18" s="80" t="s">
        <v>62</v>
      </c>
      <c r="C18" s="80" t="s">
        <v>80</v>
      </c>
      <c r="D18" s="104" t="s">
        <v>95</v>
      </c>
      <c r="E18" s="83">
        <v>862526</v>
      </c>
      <c r="F18" s="82"/>
    </row>
    <row r="19" spans="1:6" s="81" customFormat="1" x14ac:dyDescent="0.25">
      <c r="A19" s="80">
        <v>7</v>
      </c>
      <c r="B19" s="80" t="s">
        <v>63</v>
      </c>
      <c r="C19" s="80" t="s">
        <v>90</v>
      </c>
      <c r="D19" s="104" t="s">
        <v>95</v>
      </c>
      <c r="E19" s="83">
        <v>919330</v>
      </c>
      <c r="F19" s="82"/>
    </row>
    <row r="20" spans="1:6" s="81" customFormat="1" x14ac:dyDescent="0.25">
      <c r="A20" s="80">
        <v>8</v>
      </c>
      <c r="B20" s="80" t="s">
        <v>64</v>
      </c>
      <c r="C20" s="80" t="s">
        <v>91</v>
      </c>
      <c r="D20" s="104" t="s">
        <v>95</v>
      </c>
      <c r="E20" s="83">
        <v>1000845</v>
      </c>
      <c r="F20" s="82"/>
    </row>
    <row r="21" spans="1:6" s="81" customFormat="1" x14ac:dyDescent="0.25">
      <c r="A21" s="84">
        <v>9</v>
      </c>
      <c r="B21" s="80" t="s">
        <v>70</v>
      </c>
      <c r="C21" s="80" t="s">
        <v>98</v>
      </c>
      <c r="D21" s="104" t="s">
        <v>95</v>
      </c>
      <c r="E21" s="83">
        <v>1135586</v>
      </c>
      <c r="F21" s="82"/>
    </row>
    <row r="22" spans="1:6" s="81" customFormat="1" x14ac:dyDescent="0.25">
      <c r="A22" s="80">
        <v>10</v>
      </c>
      <c r="B22" s="80" t="s">
        <v>93</v>
      </c>
      <c r="C22" s="80" t="s">
        <v>92</v>
      </c>
      <c r="D22" s="104" t="s">
        <v>95</v>
      </c>
      <c r="E22" s="83">
        <v>1257668</v>
      </c>
      <c r="F22" s="82"/>
    </row>
    <row r="23" spans="1:6" s="81" customFormat="1" x14ac:dyDescent="0.25">
      <c r="A23" s="80">
        <v>11</v>
      </c>
      <c r="B23" s="80" t="s">
        <v>99</v>
      </c>
      <c r="C23" s="80" t="s">
        <v>81</v>
      </c>
      <c r="D23" s="104" t="s">
        <v>95</v>
      </c>
      <c r="E23" s="83">
        <v>2203097</v>
      </c>
      <c r="F23" s="82"/>
    </row>
    <row r="24" spans="1:6" s="81" customFormat="1" x14ac:dyDescent="0.25">
      <c r="A24" s="80">
        <v>12</v>
      </c>
      <c r="B24" s="80" t="s">
        <v>102</v>
      </c>
      <c r="C24" s="80" t="s">
        <v>96</v>
      </c>
      <c r="D24" s="104" t="s">
        <v>95</v>
      </c>
      <c r="E24" s="83">
        <v>563944</v>
      </c>
      <c r="F24" s="82"/>
    </row>
    <row r="25" spans="1:6" s="81" customFormat="1" x14ac:dyDescent="0.25">
      <c r="A25" s="84">
        <v>13</v>
      </c>
      <c r="B25" s="80"/>
      <c r="C25" s="80" t="s">
        <v>82</v>
      </c>
      <c r="D25" s="104" t="s">
        <v>95</v>
      </c>
      <c r="E25" s="83">
        <v>119538</v>
      </c>
      <c r="F25" s="82"/>
    </row>
    <row r="26" spans="1:6" s="69" customFormat="1" ht="19.5" thickBot="1" x14ac:dyDescent="0.35">
      <c r="A26" s="78"/>
      <c r="B26" s="78"/>
      <c r="C26" s="79"/>
      <c r="D26" s="78"/>
      <c r="E26" s="71"/>
      <c r="F26" s="76"/>
    </row>
    <row r="27" spans="1:6" s="69" customFormat="1" ht="19.5" thickBot="1" x14ac:dyDescent="0.35">
      <c r="A27" s="151" t="s">
        <v>101</v>
      </c>
      <c r="B27" s="152"/>
      <c r="C27" s="152"/>
      <c r="D27" s="153"/>
      <c r="E27" s="77">
        <f>SUM(E13:E25)</f>
        <v>12744702</v>
      </c>
      <c r="F27" s="76"/>
    </row>
    <row r="28" spans="1:6" s="69" customFormat="1" ht="18.75" x14ac:dyDescent="0.3">
      <c r="A28" s="75"/>
      <c r="B28" s="74"/>
      <c r="C28" s="73"/>
      <c r="D28" s="72"/>
      <c r="E28" s="71"/>
      <c r="F28" s="70"/>
    </row>
    <row r="29" spans="1:6" s="69" customFormat="1" ht="18.75" customHeight="1" x14ac:dyDescent="0.3">
      <c r="A29" s="158" t="s">
        <v>100</v>
      </c>
      <c r="B29" s="158"/>
      <c r="C29" s="158"/>
      <c r="D29" s="158"/>
      <c r="E29" s="158"/>
      <c r="F29" s="158"/>
    </row>
    <row r="31" spans="1:6" ht="19.5" customHeight="1" x14ac:dyDescent="0.3">
      <c r="A31" s="145"/>
      <c r="B31" s="145"/>
      <c r="C31" s="145"/>
    </row>
  </sheetData>
  <mergeCells count="10">
    <mergeCell ref="E1:F1"/>
    <mergeCell ref="A4:F4"/>
    <mergeCell ref="C10:E10"/>
    <mergeCell ref="A29:F29"/>
    <mergeCell ref="D7:E7"/>
    <mergeCell ref="A31:C31"/>
    <mergeCell ref="A8:D8"/>
    <mergeCell ref="E8:F8"/>
    <mergeCell ref="A6:F6"/>
    <mergeCell ref="A27:D27"/>
  </mergeCells>
  <pageMargins left="0.23622047244094491" right="0.27559055118110237" top="0.43307086614173229" bottom="0.31496062992125984" header="0.19685039370078741" footer="0.19685039370078741"/>
  <pageSetup paperSize="9" scale="67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T104"/>
  <sheetViews>
    <sheetView view="pageBreakPreview" topLeftCell="A76" zoomScale="85" zoomScaleNormal="40" zoomScaleSheetLayoutView="85" zoomScalePageLayoutView="55" workbookViewId="0">
      <selection activeCell="A101" sqref="A101:XFD105"/>
    </sheetView>
  </sheetViews>
  <sheetFormatPr defaultRowHeight="15" x14ac:dyDescent="0.25"/>
  <cols>
    <col min="1" max="1" width="6.7109375" style="10" customWidth="1"/>
    <col min="2" max="2" width="22.85546875" style="111" customWidth="1"/>
    <col min="3" max="3" width="13.85546875" style="111" customWidth="1"/>
    <col min="4" max="5" width="9.140625" style="111"/>
    <col min="6" max="6" width="6.5703125" style="111" customWidth="1"/>
    <col min="7" max="7" width="11.7109375" style="10" customWidth="1"/>
    <col min="8" max="8" width="11.5703125" style="10" customWidth="1"/>
    <col min="9" max="9" width="12.140625" style="10" customWidth="1"/>
    <col min="10" max="10" width="9.140625" style="10"/>
    <col min="11" max="11" width="13" style="10" customWidth="1"/>
    <col min="12" max="12" width="14.140625" style="10" customWidth="1"/>
    <col min="13" max="13" width="18.42578125" style="10" customWidth="1"/>
    <col min="14" max="14" width="9.140625" style="10"/>
    <col min="15" max="15" width="11.140625" style="10" bestFit="1" customWidth="1"/>
    <col min="16" max="16384" width="9.140625" style="10"/>
  </cols>
  <sheetData>
    <row r="1" spans="1:13" x14ac:dyDescent="0.25">
      <c r="L1" s="112" t="s">
        <v>83</v>
      </c>
    </row>
    <row r="2" spans="1:13" x14ac:dyDescent="0.25">
      <c r="L2" s="112" t="s">
        <v>24</v>
      </c>
    </row>
    <row r="3" spans="1:13" x14ac:dyDescent="0.25">
      <c r="L3" s="112"/>
    </row>
    <row r="5" spans="1:13" x14ac:dyDescent="0.25">
      <c r="K5" s="113" t="s">
        <v>41</v>
      </c>
    </row>
    <row r="6" spans="1:13" x14ac:dyDescent="0.25">
      <c r="A6" s="160" t="s">
        <v>14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14"/>
    </row>
    <row r="7" spans="1:13" x14ac:dyDescent="0.25">
      <c r="A7" s="160" t="s">
        <v>15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</row>
    <row r="8" spans="1:13" x14ac:dyDescent="0.25">
      <c r="A8" s="196" t="s">
        <v>125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</row>
    <row r="10" spans="1:13" x14ac:dyDescent="0.25">
      <c r="A10" s="10" t="s">
        <v>71</v>
      </c>
    </row>
    <row r="11" spans="1:13" x14ac:dyDescent="0.25">
      <c r="A11" s="10" t="s">
        <v>26</v>
      </c>
      <c r="K11" s="115"/>
    </row>
    <row r="12" spans="1:13" ht="15.75" thickBot="1" x14ac:dyDescent="0.3"/>
    <row r="13" spans="1:13" x14ac:dyDescent="0.25">
      <c r="A13" s="197" t="s">
        <v>27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9"/>
    </row>
    <row r="14" spans="1:13" x14ac:dyDescent="0.25">
      <c r="A14" s="200" t="s">
        <v>43</v>
      </c>
      <c r="B14" s="201"/>
      <c r="C14" s="201"/>
      <c r="D14" s="201"/>
      <c r="E14" s="201"/>
      <c r="F14" s="201"/>
      <c r="G14" s="202" t="s">
        <v>28</v>
      </c>
      <c r="H14" s="201"/>
      <c r="I14" s="201"/>
      <c r="J14" s="201"/>
      <c r="K14" s="201"/>
      <c r="L14" s="203"/>
    </row>
    <row r="15" spans="1:13" x14ac:dyDescent="0.25">
      <c r="A15" s="116" t="s">
        <v>121</v>
      </c>
      <c r="B15" s="117"/>
      <c r="C15" s="117">
        <f>1.06175*1.034965*1.015</f>
        <v>1.1153572000812497</v>
      </c>
      <c r="D15" s="117"/>
      <c r="E15" s="117"/>
      <c r="F15" s="117"/>
      <c r="G15" s="118" t="s">
        <v>122</v>
      </c>
      <c r="H15" s="117"/>
      <c r="I15" s="117">
        <f>1.06175*1.015</f>
        <v>1.0776762499999999</v>
      </c>
      <c r="J15" s="117"/>
      <c r="K15" s="117"/>
      <c r="L15" s="119"/>
    </row>
    <row r="16" spans="1:13" ht="35.25" customHeight="1" x14ac:dyDescent="0.25">
      <c r="A16" s="184" t="s">
        <v>123</v>
      </c>
      <c r="B16" s="185"/>
      <c r="C16" s="185"/>
      <c r="D16" s="185"/>
      <c r="E16" s="185"/>
      <c r="F16" s="185"/>
      <c r="G16" s="184" t="s">
        <v>124</v>
      </c>
      <c r="H16" s="185"/>
      <c r="I16" s="185"/>
      <c r="J16" s="185"/>
      <c r="K16" s="185"/>
      <c r="L16" s="186"/>
    </row>
    <row r="17" spans="1:12" x14ac:dyDescent="0.25">
      <c r="A17" s="187" t="str">
        <f ca="1">'Протокол ВЛ-0,4'!A17</f>
        <v>1,034965 (3,7%*1,05*0,9) производство работ в зимнее время</v>
      </c>
      <c r="B17" s="188"/>
      <c r="C17" s="188"/>
      <c r="D17" s="188"/>
      <c r="E17" s="188"/>
      <c r="F17" s="188"/>
      <c r="G17" s="189" t="s">
        <v>74</v>
      </c>
      <c r="H17" s="188"/>
      <c r="I17" s="188"/>
      <c r="J17" s="188"/>
      <c r="K17" s="188"/>
      <c r="L17" s="190"/>
    </row>
    <row r="18" spans="1:12" ht="15.75" thickBot="1" x14ac:dyDescent="0.3">
      <c r="A18" s="191" t="s">
        <v>74</v>
      </c>
      <c r="B18" s="192"/>
      <c r="C18" s="192"/>
      <c r="D18" s="192"/>
      <c r="E18" s="192"/>
      <c r="F18" s="192"/>
      <c r="G18" s="193"/>
      <c r="H18" s="192"/>
      <c r="I18" s="192"/>
      <c r="J18" s="192"/>
      <c r="K18" s="192"/>
      <c r="L18" s="194"/>
    </row>
    <row r="21" spans="1:12" s="120" customFormat="1" ht="45" x14ac:dyDescent="0.25">
      <c r="A21" s="26" t="s">
        <v>29</v>
      </c>
      <c r="B21" s="26" t="s">
        <v>30</v>
      </c>
      <c r="C21" s="195" t="s">
        <v>31</v>
      </c>
      <c r="D21" s="195"/>
      <c r="E21" s="195"/>
      <c r="F21" s="195"/>
      <c r="G21" s="26" t="s">
        <v>33</v>
      </c>
      <c r="H21" s="26" t="s">
        <v>34</v>
      </c>
      <c r="I21" s="26" t="s">
        <v>35</v>
      </c>
      <c r="J21" s="141" t="s">
        <v>36</v>
      </c>
      <c r="K21" s="26" t="s">
        <v>37</v>
      </c>
      <c r="L21" s="26" t="s">
        <v>72</v>
      </c>
    </row>
    <row r="22" spans="1:12" ht="22.5" customHeight="1" x14ac:dyDescent="0.25">
      <c r="A22" s="27">
        <v>1</v>
      </c>
      <c r="B22" s="28">
        <v>2</v>
      </c>
      <c r="C22" s="164">
        <v>3</v>
      </c>
      <c r="D22" s="164"/>
      <c r="E22" s="164"/>
      <c r="F22" s="164"/>
      <c r="G22" s="27">
        <v>5</v>
      </c>
      <c r="H22" s="27">
        <v>6</v>
      </c>
      <c r="I22" s="27">
        <v>7</v>
      </c>
      <c r="J22" s="142">
        <v>8</v>
      </c>
      <c r="K22" s="27">
        <v>9</v>
      </c>
      <c r="L22" s="27">
        <v>10</v>
      </c>
    </row>
    <row r="23" spans="1:12" x14ac:dyDescent="0.25">
      <c r="A23" s="121">
        <v>1</v>
      </c>
      <c r="B23" s="106" t="s">
        <v>130</v>
      </c>
      <c r="C23" s="161" t="s">
        <v>131</v>
      </c>
      <c r="D23" s="162" t="s">
        <v>116</v>
      </c>
      <c r="E23" s="162" t="s">
        <v>116</v>
      </c>
      <c r="F23" s="163" t="s">
        <v>116</v>
      </c>
      <c r="G23" s="54">
        <v>1</v>
      </c>
      <c r="H23" s="53">
        <f>I23/G23</f>
        <v>830</v>
      </c>
      <c r="I23" s="53">
        <v>830</v>
      </c>
      <c r="J23" s="107">
        <f>$C$15</f>
        <v>1.1153572000812497</v>
      </c>
      <c r="K23" s="53">
        <f>I23*J23</f>
        <v>925.74647606743724</v>
      </c>
      <c r="L23" s="53">
        <f>K23*1.2</f>
        <v>1110.8957712809247</v>
      </c>
    </row>
    <row r="24" spans="1:12" ht="49.5" customHeight="1" x14ac:dyDescent="0.25">
      <c r="A24" s="121">
        <v>2</v>
      </c>
      <c r="B24" s="106" t="s">
        <v>132</v>
      </c>
      <c r="C24" s="161" t="s">
        <v>133</v>
      </c>
      <c r="D24" s="162" t="s">
        <v>116</v>
      </c>
      <c r="E24" s="162" t="s">
        <v>116</v>
      </c>
      <c r="F24" s="163" t="s">
        <v>116</v>
      </c>
      <c r="G24" s="54">
        <v>1</v>
      </c>
      <c r="H24" s="53">
        <f t="shared" ref="H24:H83" si="0">I24/G24</f>
        <v>2123</v>
      </c>
      <c r="I24" s="53">
        <v>2123</v>
      </c>
      <c r="J24" s="107">
        <f t="shared" ref="J24:J50" si="1">$C$15</f>
        <v>1.1153572000812497</v>
      </c>
      <c r="K24" s="53">
        <f>I24*J24</f>
        <v>2367.9033357724929</v>
      </c>
      <c r="L24" s="53">
        <f t="shared" ref="L24:L83" si="2">K24*1.2</f>
        <v>2841.4840029269913</v>
      </c>
    </row>
    <row r="25" spans="1:12" ht="63.75" customHeight="1" x14ac:dyDescent="0.25">
      <c r="A25" s="121">
        <v>3</v>
      </c>
      <c r="B25" s="106" t="s">
        <v>134</v>
      </c>
      <c r="C25" s="161" t="s">
        <v>135</v>
      </c>
      <c r="D25" s="162" t="s">
        <v>116</v>
      </c>
      <c r="E25" s="162" t="s">
        <v>116</v>
      </c>
      <c r="F25" s="163" t="s">
        <v>116</v>
      </c>
      <c r="G25" s="54">
        <v>1</v>
      </c>
      <c r="H25" s="53">
        <f t="shared" si="0"/>
        <v>696</v>
      </c>
      <c r="I25" s="53">
        <v>696</v>
      </c>
      <c r="J25" s="107">
        <f t="shared" si="1"/>
        <v>1.1153572000812497</v>
      </c>
      <c r="K25" s="53">
        <f t="shared" ref="K25:K82" si="3">I25*J25</f>
        <v>776.28861125654976</v>
      </c>
      <c r="L25" s="53">
        <f t="shared" si="2"/>
        <v>931.54633350785969</v>
      </c>
    </row>
    <row r="26" spans="1:12" ht="48" customHeight="1" x14ac:dyDescent="0.25">
      <c r="A26" s="121">
        <v>4</v>
      </c>
      <c r="B26" s="106" t="s">
        <v>136</v>
      </c>
      <c r="C26" s="161" t="s">
        <v>137</v>
      </c>
      <c r="D26" s="162" t="s">
        <v>116</v>
      </c>
      <c r="E26" s="162" t="s">
        <v>116</v>
      </c>
      <c r="F26" s="163" t="s">
        <v>116</v>
      </c>
      <c r="G26" s="54">
        <v>1</v>
      </c>
      <c r="H26" s="53">
        <f t="shared" si="0"/>
        <v>814</v>
      </c>
      <c r="I26" s="53">
        <v>814</v>
      </c>
      <c r="J26" s="107">
        <f t="shared" si="1"/>
        <v>1.1153572000812497</v>
      </c>
      <c r="K26" s="53">
        <f t="shared" si="3"/>
        <v>907.90076086613726</v>
      </c>
      <c r="L26" s="53">
        <f t="shared" si="2"/>
        <v>1089.4809130393646</v>
      </c>
    </row>
    <row r="27" spans="1:12" ht="48" customHeight="1" x14ac:dyDescent="0.25">
      <c r="A27" s="121">
        <v>5</v>
      </c>
      <c r="B27" s="106" t="s">
        <v>138</v>
      </c>
      <c r="C27" s="161" t="s">
        <v>139</v>
      </c>
      <c r="D27" s="162" t="s">
        <v>116</v>
      </c>
      <c r="E27" s="162" t="s">
        <v>116</v>
      </c>
      <c r="F27" s="163" t="s">
        <v>116</v>
      </c>
      <c r="G27" s="54">
        <v>1</v>
      </c>
      <c r="H27" s="53">
        <f t="shared" si="0"/>
        <v>6904</v>
      </c>
      <c r="I27" s="53">
        <v>6904</v>
      </c>
      <c r="J27" s="107">
        <f t="shared" si="1"/>
        <v>1.1153572000812497</v>
      </c>
      <c r="K27" s="53">
        <f t="shared" si="3"/>
        <v>7700.4261093609484</v>
      </c>
      <c r="L27" s="53">
        <f t="shared" si="2"/>
        <v>9240.5113312331378</v>
      </c>
    </row>
    <row r="28" spans="1:12" ht="57.75" customHeight="1" x14ac:dyDescent="0.25">
      <c r="A28" s="121">
        <v>6</v>
      </c>
      <c r="B28" s="106" t="s">
        <v>141</v>
      </c>
      <c r="C28" s="161" t="s">
        <v>142</v>
      </c>
      <c r="D28" s="162" t="s">
        <v>116</v>
      </c>
      <c r="E28" s="162" t="s">
        <v>116</v>
      </c>
      <c r="F28" s="163" t="s">
        <v>116</v>
      </c>
      <c r="G28" s="54">
        <v>1</v>
      </c>
      <c r="H28" s="53">
        <f t="shared" si="0"/>
        <v>14237</v>
      </c>
      <c r="I28" s="53">
        <v>14237</v>
      </c>
      <c r="J28" s="107">
        <f t="shared" si="1"/>
        <v>1.1153572000812497</v>
      </c>
      <c r="K28" s="53">
        <f t="shared" si="3"/>
        <v>15879.340457556753</v>
      </c>
      <c r="L28" s="53">
        <f t="shared" si="2"/>
        <v>19055.208549068102</v>
      </c>
    </row>
    <row r="29" spans="1:12" ht="63" customHeight="1" x14ac:dyDescent="0.25">
      <c r="A29" s="121">
        <v>7</v>
      </c>
      <c r="B29" s="106" t="s">
        <v>143</v>
      </c>
      <c r="C29" s="161" t="s">
        <v>144</v>
      </c>
      <c r="D29" s="162" t="s">
        <v>116</v>
      </c>
      <c r="E29" s="162" t="s">
        <v>116</v>
      </c>
      <c r="F29" s="163" t="s">
        <v>116</v>
      </c>
      <c r="G29" s="54">
        <v>1</v>
      </c>
      <c r="H29" s="53">
        <f t="shared" si="0"/>
        <v>21951</v>
      </c>
      <c r="I29" s="53">
        <v>21951</v>
      </c>
      <c r="J29" s="107">
        <f t="shared" si="1"/>
        <v>1.1153572000812497</v>
      </c>
      <c r="K29" s="53">
        <f t="shared" si="3"/>
        <v>24483.205898983513</v>
      </c>
      <c r="L29" s="53">
        <f t="shared" si="2"/>
        <v>29379.847078780214</v>
      </c>
    </row>
    <row r="30" spans="1:12" ht="39.75" customHeight="1" x14ac:dyDescent="0.25">
      <c r="A30" s="121">
        <v>8</v>
      </c>
      <c r="B30" s="106" t="s">
        <v>145</v>
      </c>
      <c r="C30" s="161" t="s">
        <v>146</v>
      </c>
      <c r="D30" s="162" t="s">
        <v>116</v>
      </c>
      <c r="E30" s="162" t="s">
        <v>116</v>
      </c>
      <c r="F30" s="163" t="s">
        <v>116</v>
      </c>
      <c r="G30" s="54">
        <v>1</v>
      </c>
      <c r="H30" s="53">
        <f t="shared" si="0"/>
        <v>19087</v>
      </c>
      <c r="I30" s="53">
        <v>19087</v>
      </c>
      <c r="J30" s="107">
        <f t="shared" si="1"/>
        <v>1.1153572000812497</v>
      </c>
      <c r="K30" s="53">
        <f t="shared" si="3"/>
        <v>21288.822877950814</v>
      </c>
      <c r="L30" s="53">
        <f t="shared" si="2"/>
        <v>25546.587453540975</v>
      </c>
    </row>
    <row r="31" spans="1:12" ht="32.25" customHeight="1" x14ac:dyDescent="0.25">
      <c r="A31" s="121">
        <v>9</v>
      </c>
      <c r="B31" s="106" t="s">
        <v>147</v>
      </c>
      <c r="C31" s="161" t="s">
        <v>148</v>
      </c>
      <c r="D31" s="162" t="s">
        <v>116</v>
      </c>
      <c r="E31" s="162" t="s">
        <v>116</v>
      </c>
      <c r="F31" s="163" t="s">
        <v>116</v>
      </c>
      <c r="G31" s="54">
        <v>7.0000000000000001E-3</v>
      </c>
      <c r="H31" s="53">
        <f t="shared" si="0"/>
        <v>77142.857142857145</v>
      </c>
      <c r="I31" s="53">
        <v>540</v>
      </c>
      <c r="J31" s="107">
        <f t="shared" si="1"/>
        <v>1.1153572000812497</v>
      </c>
      <c r="K31" s="53">
        <f t="shared" si="3"/>
        <v>602.29288804387488</v>
      </c>
      <c r="L31" s="53">
        <f t="shared" si="2"/>
        <v>722.75146565264981</v>
      </c>
    </row>
    <row r="32" spans="1:12" ht="35.25" customHeight="1" x14ac:dyDescent="0.25">
      <c r="A32" s="121">
        <v>10</v>
      </c>
      <c r="B32" s="106" t="s">
        <v>147</v>
      </c>
      <c r="C32" s="161" t="s">
        <v>149</v>
      </c>
      <c r="D32" s="162" t="s">
        <v>116</v>
      </c>
      <c r="E32" s="162" t="s">
        <v>116</v>
      </c>
      <c r="F32" s="163" t="s">
        <v>116</v>
      </c>
      <c r="G32" s="54">
        <v>7.6E-3</v>
      </c>
      <c r="H32" s="53">
        <f t="shared" si="0"/>
        <v>77105.263157894733</v>
      </c>
      <c r="I32" s="53">
        <v>586</v>
      </c>
      <c r="J32" s="107">
        <f t="shared" si="1"/>
        <v>1.1153572000812497</v>
      </c>
      <c r="K32" s="53">
        <f t="shared" si="3"/>
        <v>653.59931924761236</v>
      </c>
      <c r="L32" s="53">
        <f t="shared" si="2"/>
        <v>784.31918309713478</v>
      </c>
    </row>
    <row r="33" spans="1:13" ht="31.5" customHeight="1" x14ac:dyDescent="0.25">
      <c r="A33" s="121">
        <v>11</v>
      </c>
      <c r="B33" s="106" t="s">
        <v>147</v>
      </c>
      <c r="C33" s="161" t="s">
        <v>140</v>
      </c>
      <c r="D33" s="162" t="s">
        <v>116</v>
      </c>
      <c r="E33" s="162" t="s">
        <v>116</v>
      </c>
      <c r="F33" s="163" t="s">
        <v>116</v>
      </c>
      <c r="G33" s="54">
        <v>1</v>
      </c>
      <c r="H33" s="53">
        <f t="shared" si="0"/>
        <v>77126</v>
      </c>
      <c r="I33" s="53">
        <v>77126</v>
      </c>
      <c r="J33" s="107">
        <f t="shared" si="1"/>
        <v>1.1153572000812497</v>
      </c>
      <c r="K33" s="53">
        <f t="shared" si="3"/>
        <v>86023.039413466468</v>
      </c>
      <c r="L33" s="53">
        <f t="shared" si="2"/>
        <v>103227.64729615976</v>
      </c>
    </row>
    <row r="34" spans="1:13" s="122" customFormat="1" ht="50.25" customHeight="1" x14ac:dyDescent="0.25">
      <c r="A34" s="121">
        <v>12</v>
      </c>
      <c r="B34" s="106" t="s">
        <v>150</v>
      </c>
      <c r="C34" s="161" t="s">
        <v>151</v>
      </c>
      <c r="D34" s="162" t="s">
        <v>116</v>
      </c>
      <c r="E34" s="162" t="s">
        <v>116</v>
      </c>
      <c r="F34" s="163" t="s">
        <v>116</v>
      </c>
      <c r="G34" s="54">
        <v>1</v>
      </c>
      <c r="H34" s="53">
        <f t="shared" si="0"/>
        <v>11771</v>
      </c>
      <c r="I34" s="53">
        <v>11771</v>
      </c>
      <c r="J34" s="107">
        <f t="shared" si="1"/>
        <v>1.1153572000812497</v>
      </c>
      <c r="K34" s="53">
        <f t="shared" si="3"/>
        <v>13128.86960215639</v>
      </c>
      <c r="L34" s="53">
        <f t="shared" si="2"/>
        <v>15754.643522587667</v>
      </c>
    </row>
    <row r="35" spans="1:13" ht="43.5" customHeight="1" x14ac:dyDescent="0.25">
      <c r="A35" s="121">
        <v>13</v>
      </c>
      <c r="B35" s="106" t="s">
        <v>152</v>
      </c>
      <c r="C35" s="161" t="s">
        <v>153</v>
      </c>
      <c r="D35" s="162" t="s">
        <v>116</v>
      </c>
      <c r="E35" s="162" t="s">
        <v>116</v>
      </c>
      <c r="F35" s="163" t="s">
        <v>116</v>
      </c>
      <c r="G35" s="54">
        <v>1</v>
      </c>
      <c r="H35" s="53">
        <f t="shared" si="0"/>
        <v>12870</v>
      </c>
      <c r="I35" s="53">
        <v>12870</v>
      </c>
      <c r="J35" s="107">
        <f>I15</f>
        <v>1.0776762499999999</v>
      </c>
      <c r="K35" s="53">
        <f t="shared" si="3"/>
        <v>13869.693337499999</v>
      </c>
      <c r="L35" s="53">
        <f t="shared" si="2"/>
        <v>16643.632004999999</v>
      </c>
    </row>
    <row r="36" spans="1:13" ht="54" customHeight="1" x14ac:dyDescent="0.25">
      <c r="A36" s="121">
        <v>14</v>
      </c>
      <c r="B36" s="106" t="s">
        <v>154</v>
      </c>
      <c r="C36" s="161" t="s">
        <v>155</v>
      </c>
      <c r="D36" s="162" t="s">
        <v>116</v>
      </c>
      <c r="E36" s="162" t="s">
        <v>116</v>
      </c>
      <c r="F36" s="163" t="s">
        <v>116</v>
      </c>
      <c r="G36" s="54">
        <v>1</v>
      </c>
      <c r="H36" s="53">
        <f t="shared" si="0"/>
        <v>1865</v>
      </c>
      <c r="I36" s="53">
        <v>1865</v>
      </c>
      <c r="J36" s="107">
        <f t="shared" si="1"/>
        <v>1.1153572000812497</v>
      </c>
      <c r="K36" s="53">
        <f t="shared" si="3"/>
        <v>2080.1411781515308</v>
      </c>
      <c r="L36" s="53">
        <f t="shared" si="2"/>
        <v>2496.1694137818367</v>
      </c>
    </row>
    <row r="37" spans="1:13" ht="43.5" customHeight="1" x14ac:dyDescent="0.25">
      <c r="A37" s="121">
        <v>15</v>
      </c>
      <c r="B37" s="106" t="s">
        <v>156</v>
      </c>
      <c r="C37" s="161" t="s">
        <v>157</v>
      </c>
      <c r="D37" s="162" t="s">
        <v>116</v>
      </c>
      <c r="E37" s="162" t="s">
        <v>116</v>
      </c>
      <c r="F37" s="163" t="s">
        <v>116</v>
      </c>
      <c r="G37" s="54">
        <v>1</v>
      </c>
      <c r="H37" s="53">
        <f t="shared" si="0"/>
        <v>248</v>
      </c>
      <c r="I37" s="53">
        <v>248</v>
      </c>
      <c r="J37" s="107">
        <f t="shared" si="1"/>
        <v>1.1153572000812497</v>
      </c>
      <c r="K37" s="53">
        <f t="shared" si="3"/>
        <v>276.60858562014994</v>
      </c>
      <c r="L37" s="53">
        <f t="shared" si="2"/>
        <v>331.93030274417993</v>
      </c>
    </row>
    <row r="38" spans="1:13" ht="17.25" customHeight="1" x14ac:dyDescent="0.25">
      <c r="A38" s="121">
        <v>16</v>
      </c>
      <c r="B38" s="106" t="s">
        <v>158</v>
      </c>
      <c r="C38" s="161" t="s">
        <v>159</v>
      </c>
      <c r="D38" s="162" t="s">
        <v>116</v>
      </c>
      <c r="E38" s="162" t="s">
        <v>116</v>
      </c>
      <c r="F38" s="163" t="s">
        <v>116</v>
      </c>
      <c r="G38" s="54">
        <v>2</v>
      </c>
      <c r="H38" s="53">
        <f t="shared" si="0"/>
        <v>796</v>
      </c>
      <c r="I38" s="53">
        <v>1592</v>
      </c>
      <c r="J38" s="107">
        <f t="shared" si="1"/>
        <v>1.1153572000812497</v>
      </c>
      <c r="K38" s="53">
        <f t="shared" si="3"/>
        <v>1775.6486625293496</v>
      </c>
      <c r="L38" s="53">
        <f t="shared" si="2"/>
        <v>2130.7783950352195</v>
      </c>
    </row>
    <row r="39" spans="1:13" ht="70.5" customHeight="1" x14ac:dyDescent="0.25">
      <c r="A39" s="121">
        <v>17</v>
      </c>
      <c r="B39" s="106" t="s">
        <v>160</v>
      </c>
      <c r="C39" s="161" t="s">
        <v>161</v>
      </c>
      <c r="D39" s="162" t="s">
        <v>116</v>
      </c>
      <c r="E39" s="162" t="s">
        <v>116</v>
      </c>
      <c r="F39" s="163" t="s">
        <v>116</v>
      </c>
      <c r="G39" s="54">
        <v>1</v>
      </c>
      <c r="H39" s="53">
        <f t="shared" si="0"/>
        <v>185</v>
      </c>
      <c r="I39" s="53">
        <v>185</v>
      </c>
      <c r="J39" s="107">
        <f t="shared" si="1"/>
        <v>1.1153572000812497</v>
      </c>
      <c r="K39" s="53">
        <f t="shared" si="3"/>
        <v>206.34108201503119</v>
      </c>
      <c r="L39" s="53">
        <f t="shared" si="2"/>
        <v>247.60929841803741</v>
      </c>
      <c r="M39" s="123"/>
    </row>
    <row r="40" spans="1:13" ht="33" customHeight="1" x14ac:dyDescent="0.25">
      <c r="A40" s="121">
        <v>18</v>
      </c>
      <c r="B40" s="106" t="s">
        <v>162</v>
      </c>
      <c r="C40" s="161" t="s">
        <v>163</v>
      </c>
      <c r="D40" s="162" t="s">
        <v>116</v>
      </c>
      <c r="E40" s="162" t="s">
        <v>116</v>
      </c>
      <c r="F40" s="163" t="s">
        <v>116</v>
      </c>
      <c r="G40" s="54">
        <v>3</v>
      </c>
      <c r="H40" s="53">
        <f t="shared" si="0"/>
        <v>203.66666666666666</v>
      </c>
      <c r="I40" s="53">
        <v>611</v>
      </c>
      <c r="J40" s="107">
        <f t="shared" si="1"/>
        <v>1.1153572000812497</v>
      </c>
      <c r="K40" s="53">
        <f t="shared" si="3"/>
        <v>681.48324924964356</v>
      </c>
      <c r="L40" s="53">
        <f t="shared" si="2"/>
        <v>817.77989909957228</v>
      </c>
    </row>
    <row r="41" spans="1:13" ht="17.25" customHeight="1" x14ac:dyDescent="0.25">
      <c r="A41" s="121">
        <v>19</v>
      </c>
      <c r="B41" s="106" t="s">
        <v>164</v>
      </c>
      <c r="C41" s="161" t="s">
        <v>165</v>
      </c>
      <c r="D41" s="162" t="s">
        <v>116</v>
      </c>
      <c r="E41" s="162" t="s">
        <v>116</v>
      </c>
      <c r="F41" s="163" t="s">
        <v>116</v>
      </c>
      <c r="G41" s="54">
        <v>2.9</v>
      </c>
      <c r="H41" s="53">
        <f t="shared" si="0"/>
        <v>197.93103448275863</v>
      </c>
      <c r="I41" s="53">
        <v>574</v>
      </c>
      <c r="J41" s="107">
        <f t="shared" si="1"/>
        <v>1.1153572000812497</v>
      </c>
      <c r="K41" s="53">
        <f t="shared" si="3"/>
        <v>640.21503284663731</v>
      </c>
      <c r="L41" s="53">
        <f t="shared" si="2"/>
        <v>768.25803941596473</v>
      </c>
    </row>
    <row r="42" spans="1:13" ht="36" customHeight="1" x14ac:dyDescent="0.25">
      <c r="A42" s="121">
        <v>20</v>
      </c>
      <c r="B42" s="106" t="s">
        <v>158</v>
      </c>
      <c r="C42" s="161" t="s">
        <v>166</v>
      </c>
      <c r="D42" s="162" t="s">
        <v>116</v>
      </c>
      <c r="E42" s="162" t="s">
        <v>116</v>
      </c>
      <c r="F42" s="163" t="s">
        <v>116</v>
      </c>
      <c r="G42" s="54">
        <v>1</v>
      </c>
      <c r="H42" s="53">
        <f t="shared" si="0"/>
        <v>467</v>
      </c>
      <c r="I42" s="53">
        <v>467</v>
      </c>
      <c r="J42" s="107">
        <f t="shared" si="1"/>
        <v>1.1153572000812497</v>
      </c>
      <c r="K42" s="53">
        <f t="shared" si="3"/>
        <v>520.87181243794362</v>
      </c>
      <c r="L42" s="53">
        <f t="shared" si="2"/>
        <v>625.04617492553234</v>
      </c>
    </row>
    <row r="43" spans="1:13" ht="45.75" customHeight="1" x14ac:dyDescent="0.25">
      <c r="A43" s="121">
        <v>21</v>
      </c>
      <c r="B43" s="106" t="s">
        <v>167</v>
      </c>
      <c r="C43" s="161" t="s">
        <v>168</v>
      </c>
      <c r="D43" s="162" t="s">
        <v>116</v>
      </c>
      <c r="E43" s="162" t="s">
        <v>116</v>
      </c>
      <c r="F43" s="163" t="s">
        <v>116</v>
      </c>
      <c r="G43" s="54">
        <v>0.1</v>
      </c>
      <c r="H43" s="53">
        <f t="shared" si="0"/>
        <v>22470</v>
      </c>
      <c r="I43" s="53">
        <v>2247</v>
      </c>
      <c r="J43" s="107">
        <f t="shared" si="1"/>
        <v>1.1153572000812497</v>
      </c>
      <c r="K43" s="53">
        <f t="shared" si="3"/>
        <v>2506.2076285825683</v>
      </c>
      <c r="L43" s="53">
        <f t="shared" si="2"/>
        <v>3007.4491542990818</v>
      </c>
    </row>
    <row r="44" spans="1:13" ht="41.25" customHeight="1" x14ac:dyDescent="0.25">
      <c r="A44" s="121">
        <v>22</v>
      </c>
      <c r="B44" s="106" t="s">
        <v>169</v>
      </c>
      <c r="C44" s="161" t="s">
        <v>170</v>
      </c>
      <c r="D44" s="162" t="s">
        <v>116</v>
      </c>
      <c r="E44" s="162" t="s">
        <v>116</v>
      </c>
      <c r="F44" s="163" t="s">
        <v>116</v>
      </c>
      <c r="G44" s="54">
        <v>6.1599999999999997E-3</v>
      </c>
      <c r="H44" s="53">
        <f t="shared" si="0"/>
        <v>70454.545454545456</v>
      </c>
      <c r="I44" s="53">
        <v>434</v>
      </c>
      <c r="J44" s="107">
        <f t="shared" si="1"/>
        <v>1.1153572000812497</v>
      </c>
      <c r="K44" s="53">
        <f t="shared" si="3"/>
        <v>484.06502483526236</v>
      </c>
      <c r="L44" s="53">
        <f t="shared" si="2"/>
        <v>580.87802980231481</v>
      </c>
    </row>
    <row r="45" spans="1:13" ht="58.5" customHeight="1" x14ac:dyDescent="0.25">
      <c r="A45" s="121">
        <v>23</v>
      </c>
      <c r="B45" s="106" t="s">
        <v>171</v>
      </c>
      <c r="C45" s="161" t="s">
        <v>172</v>
      </c>
      <c r="D45" s="162" t="s">
        <v>116</v>
      </c>
      <c r="E45" s="162" t="s">
        <v>116</v>
      </c>
      <c r="F45" s="163" t="s">
        <v>116</v>
      </c>
      <c r="G45" s="54">
        <v>8.0999999999999996E-3</v>
      </c>
      <c r="H45" s="53">
        <f t="shared" si="0"/>
        <v>245432.09876543211</v>
      </c>
      <c r="I45" s="53">
        <v>1988</v>
      </c>
      <c r="J45" s="107">
        <f t="shared" si="1"/>
        <v>1.1153572000812497</v>
      </c>
      <c r="K45" s="53">
        <f t="shared" si="3"/>
        <v>2217.3301137615244</v>
      </c>
      <c r="L45" s="53">
        <f t="shared" si="2"/>
        <v>2660.7961365138294</v>
      </c>
    </row>
    <row r="46" spans="1:13" ht="33" customHeight="1" x14ac:dyDescent="0.25">
      <c r="A46" s="121">
        <v>24</v>
      </c>
      <c r="B46" s="106" t="s">
        <v>173</v>
      </c>
      <c r="C46" s="161" t="s">
        <v>174</v>
      </c>
      <c r="D46" s="162" t="s">
        <v>116</v>
      </c>
      <c r="E46" s="162" t="s">
        <v>116</v>
      </c>
      <c r="F46" s="163" t="s">
        <v>116</v>
      </c>
      <c r="G46" s="54">
        <v>8.0999999999999996E-3</v>
      </c>
      <c r="H46" s="53">
        <f t="shared" si="0"/>
        <v>76543.209876543217</v>
      </c>
      <c r="I46" s="53">
        <v>620</v>
      </c>
      <c r="J46" s="107">
        <f t="shared" si="1"/>
        <v>1.1153572000812497</v>
      </c>
      <c r="K46" s="53">
        <f t="shared" si="3"/>
        <v>691.52146405037479</v>
      </c>
      <c r="L46" s="53">
        <f t="shared" si="2"/>
        <v>829.8257568604497</v>
      </c>
      <c r="M46" s="124"/>
    </row>
    <row r="47" spans="1:13" ht="32.25" customHeight="1" x14ac:dyDescent="0.25">
      <c r="A47" s="121">
        <v>25</v>
      </c>
      <c r="B47" s="106" t="s">
        <v>175</v>
      </c>
      <c r="C47" s="161" t="s">
        <v>176</v>
      </c>
      <c r="D47" s="162" t="s">
        <v>116</v>
      </c>
      <c r="E47" s="162" t="s">
        <v>116</v>
      </c>
      <c r="F47" s="163" t="s">
        <v>116</v>
      </c>
      <c r="G47" s="54">
        <v>0.04</v>
      </c>
      <c r="H47" s="53">
        <f t="shared" si="0"/>
        <v>18300</v>
      </c>
      <c r="I47" s="53">
        <v>732</v>
      </c>
      <c r="J47" s="107">
        <f t="shared" si="1"/>
        <v>1.1153572000812497</v>
      </c>
      <c r="K47" s="53">
        <f t="shared" si="3"/>
        <v>816.44147045947477</v>
      </c>
      <c r="L47" s="53">
        <f t="shared" si="2"/>
        <v>979.72976455136973</v>
      </c>
    </row>
    <row r="48" spans="1:13" ht="21" customHeight="1" x14ac:dyDescent="0.25">
      <c r="A48" s="121">
        <v>26</v>
      </c>
      <c r="B48" s="106" t="s">
        <v>177</v>
      </c>
      <c r="C48" s="161" t="s">
        <v>178</v>
      </c>
      <c r="D48" s="162" t="s">
        <v>116</v>
      </c>
      <c r="E48" s="162" t="s">
        <v>116</v>
      </c>
      <c r="F48" s="163" t="s">
        <v>116</v>
      </c>
      <c r="G48" s="54">
        <v>5.0400000000000002E-3</v>
      </c>
      <c r="H48" s="53">
        <f t="shared" si="0"/>
        <v>96230.158730158728</v>
      </c>
      <c r="I48" s="53">
        <v>485</v>
      </c>
      <c r="J48" s="107">
        <f t="shared" si="1"/>
        <v>1.1153572000812497</v>
      </c>
      <c r="K48" s="53">
        <f t="shared" si="3"/>
        <v>540.94824203940607</v>
      </c>
      <c r="L48" s="53">
        <f t="shared" si="2"/>
        <v>649.1378904472873</v>
      </c>
    </row>
    <row r="49" spans="1:13" ht="28.5" customHeight="1" x14ac:dyDescent="0.25">
      <c r="A49" s="121">
        <v>27</v>
      </c>
      <c r="B49" s="106" t="s">
        <v>179</v>
      </c>
      <c r="C49" s="161" t="s">
        <v>180</v>
      </c>
      <c r="D49" s="162" t="s">
        <v>116</v>
      </c>
      <c r="E49" s="162" t="s">
        <v>116</v>
      </c>
      <c r="F49" s="163" t="s">
        <v>116</v>
      </c>
      <c r="G49" s="54">
        <v>0.3</v>
      </c>
      <c r="H49" s="53">
        <f t="shared" si="0"/>
        <v>11840</v>
      </c>
      <c r="I49" s="53">
        <v>3552</v>
      </c>
      <c r="J49" s="107">
        <f t="shared" si="1"/>
        <v>1.1153572000812497</v>
      </c>
      <c r="K49" s="53">
        <f t="shared" si="3"/>
        <v>3961.748774688599</v>
      </c>
      <c r="L49" s="53">
        <f t="shared" si="2"/>
        <v>4754.0985296263189</v>
      </c>
    </row>
    <row r="50" spans="1:13" ht="35.25" customHeight="1" x14ac:dyDescent="0.25">
      <c r="A50" s="121">
        <v>28</v>
      </c>
      <c r="B50" s="106" t="s">
        <v>181</v>
      </c>
      <c r="C50" s="161" t="s">
        <v>182</v>
      </c>
      <c r="D50" s="162" t="s">
        <v>116</v>
      </c>
      <c r="E50" s="162" t="s">
        <v>116</v>
      </c>
      <c r="F50" s="163" t="s">
        <v>116</v>
      </c>
      <c r="G50" s="54">
        <v>3.3930000000000002E-2</v>
      </c>
      <c r="H50" s="53">
        <f t="shared" si="0"/>
        <v>78779.840848806358</v>
      </c>
      <c r="I50" s="53">
        <v>2673</v>
      </c>
      <c r="J50" s="107">
        <f t="shared" si="1"/>
        <v>1.1153572000812497</v>
      </c>
      <c r="K50" s="53">
        <f t="shared" si="3"/>
        <v>2981.3497958171806</v>
      </c>
      <c r="L50" s="53">
        <f t="shared" si="2"/>
        <v>3577.6197549806166</v>
      </c>
      <c r="M50" s="123"/>
    </row>
    <row r="51" spans="1:13" ht="34.5" customHeight="1" x14ac:dyDescent="0.25">
      <c r="A51" s="121">
        <v>29</v>
      </c>
      <c r="B51" s="106" t="s">
        <v>183</v>
      </c>
      <c r="C51" s="161" t="s">
        <v>184</v>
      </c>
      <c r="D51" s="162" t="s">
        <v>116</v>
      </c>
      <c r="E51" s="162" t="s">
        <v>116</v>
      </c>
      <c r="F51" s="163" t="s">
        <v>116</v>
      </c>
      <c r="G51" s="54">
        <v>1</v>
      </c>
      <c r="H51" s="53">
        <f t="shared" si="0"/>
        <v>1964</v>
      </c>
      <c r="I51" s="53">
        <v>1964</v>
      </c>
      <c r="J51" s="107">
        <f>I15</f>
        <v>1.0776762499999999</v>
      </c>
      <c r="K51" s="53">
        <f t="shared" si="3"/>
        <v>2116.5561549999998</v>
      </c>
      <c r="L51" s="53">
        <f t="shared" si="2"/>
        <v>2539.8673859999994</v>
      </c>
      <c r="M51" s="125"/>
    </row>
    <row r="52" spans="1:13" ht="47.25" customHeight="1" x14ac:dyDescent="0.25">
      <c r="A52" s="121">
        <v>30</v>
      </c>
      <c r="B52" s="106" t="s">
        <v>185</v>
      </c>
      <c r="C52" s="161" t="s">
        <v>186</v>
      </c>
      <c r="D52" s="162" t="s">
        <v>116</v>
      </c>
      <c r="E52" s="162" t="s">
        <v>116</v>
      </c>
      <c r="F52" s="163" t="s">
        <v>116</v>
      </c>
      <c r="G52" s="54">
        <v>0.03</v>
      </c>
      <c r="H52" s="53">
        <f t="shared" si="0"/>
        <v>17166.666666666668</v>
      </c>
      <c r="I52" s="53">
        <v>515</v>
      </c>
      <c r="J52" s="107">
        <f t="shared" ref="J52:J83" si="4">$C$15</f>
        <v>1.1153572000812497</v>
      </c>
      <c r="K52" s="53">
        <f t="shared" si="3"/>
        <v>574.40895804184356</v>
      </c>
      <c r="L52" s="53">
        <f t="shared" si="2"/>
        <v>689.29074965021221</v>
      </c>
    </row>
    <row r="53" spans="1:13" ht="21" customHeight="1" x14ac:dyDescent="0.25">
      <c r="A53" s="121">
        <v>31</v>
      </c>
      <c r="B53" s="106" t="s">
        <v>158</v>
      </c>
      <c r="C53" s="161" t="s">
        <v>187</v>
      </c>
      <c r="D53" s="162" t="s">
        <v>116</v>
      </c>
      <c r="E53" s="162" t="s">
        <v>116</v>
      </c>
      <c r="F53" s="163" t="s">
        <v>116</v>
      </c>
      <c r="G53" s="54">
        <v>3</v>
      </c>
      <c r="H53" s="53">
        <f t="shared" si="0"/>
        <v>1717</v>
      </c>
      <c r="I53" s="53">
        <v>5151</v>
      </c>
      <c r="J53" s="107">
        <f t="shared" si="4"/>
        <v>1.1153572000812497</v>
      </c>
      <c r="K53" s="53">
        <f t="shared" si="3"/>
        <v>5745.2049376185178</v>
      </c>
      <c r="L53" s="53">
        <f t="shared" si="2"/>
        <v>6894.2459251422215</v>
      </c>
    </row>
    <row r="54" spans="1:13" ht="67.5" customHeight="1" x14ac:dyDescent="0.25">
      <c r="A54" s="121">
        <v>32</v>
      </c>
      <c r="B54" s="106" t="s">
        <v>188</v>
      </c>
      <c r="C54" s="161" t="s">
        <v>189</v>
      </c>
      <c r="D54" s="162" t="s">
        <v>116</v>
      </c>
      <c r="E54" s="162" t="s">
        <v>116</v>
      </c>
      <c r="F54" s="163" t="s">
        <v>116</v>
      </c>
      <c r="G54" s="54">
        <v>1</v>
      </c>
      <c r="H54" s="53">
        <f t="shared" si="0"/>
        <v>102135</v>
      </c>
      <c r="I54" s="53">
        <v>102135</v>
      </c>
      <c r="J54" s="107">
        <f t="shared" si="4"/>
        <v>1.1153572000812497</v>
      </c>
      <c r="K54" s="53">
        <f>I54*J54</f>
        <v>113917.00763029844</v>
      </c>
      <c r="L54" s="53">
        <f t="shared" si="2"/>
        <v>136700.40915635813</v>
      </c>
    </row>
    <row r="55" spans="1:13" ht="52.5" customHeight="1" x14ac:dyDescent="0.25">
      <c r="A55" s="121">
        <v>33</v>
      </c>
      <c r="B55" s="106" t="s">
        <v>190</v>
      </c>
      <c r="C55" s="161" t="s">
        <v>191</v>
      </c>
      <c r="D55" s="162" t="s">
        <v>116</v>
      </c>
      <c r="E55" s="162" t="s">
        <v>116</v>
      </c>
      <c r="F55" s="163" t="s">
        <v>116</v>
      </c>
      <c r="G55" s="54">
        <v>1</v>
      </c>
      <c r="H55" s="53">
        <f t="shared" si="0"/>
        <v>5690</v>
      </c>
      <c r="I55" s="53">
        <v>5690</v>
      </c>
      <c r="J55" s="107">
        <f t="shared" si="4"/>
        <v>1.1153572000812497</v>
      </c>
      <c r="K55" s="53">
        <f t="shared" si="3"/>
        <v>6346.3824684623105</v>
      </c>
      <c r="L55" s="53">
        <f t="shared" si="2"/>
        <v>7615.6589621547719</v>
      </c>
    </row>
    <row r="56" spans="1:13" ht="64.5" customHeight="1" x14ac:dyDescent="0.25">
      <c r="A56" s="121">
        <v>34</v>
      </c>
      <c r="B56" s="106" t="s">
        <v>158</v>
      </c>
      <c r="C56" s="161" t="s">
        <v>192</v>
      </c>
      <c r="D56" s="162" t="s">
        <v>116</v>
      </c>
      <c r="E56" s="162" t="s">
        <v>116</v>
      </c>
      <c r="F56" s="163" t="s">
        <v>116</v>
      </c>
      <c r="G56" s="54">
        <v>3.1349999999999998</v>
      </c>
      <c r="H56" s="53">
        <f t="shared" si="0"/>
        <v>79474.960127591708</v>
      </c>
      <c r="I56" s="53">
        <v>249154</v>
      </c>
      <c r="J56" s="107">
        <f t="shared" si="4"/>
        <v>1.1153572000812497</v>
      </c>
      <c r="K56" s="53">
        <f t="shared" si="3"/>
        <v>277895.70782904368</v>
      </c>
      <c r="L56" s="53">
        <f t="shared" si="2"/>
        <v>333474.84939485241</v>
      </c>
    </row>
    <row r="57" spans="1:13" ht="67.5" customHeight="1" x14ac:dyDescent="0.25">
      <c r="A57" s="121">
        <v>35</v>
      </c>
      <c r="B57" s="106" t="s">
        <v>158</v>
      </c>
      <c r="C57" s="161" t="s">
        <v>193</v>
      </c>
      <c r="D57" s="162" t="s">
        <v>116</v>
      </c>
      <c r="E57" s="162" t="s">
        <v>116</v>
      </c>
      <c r="F57" s="163" t="s">
        <v>116</v>
      </c>
      <c r="G57" s="54">
        <v>3.1349999999999998</v>
      </c>
      <c r="H57" s="53">
        <f t="shared" si="0"/>
        <v>99110.047846889953</v>
      </c>
      <c r="I57" s="53">
        <v>310710</v>
      </c>
      <c r="J57" s="107">
        <f t="shared" si="4"/>
        <v>1.1153572000812497</v>
      </c>
      <c r="K57" s="53">
        <f t="shared" si="3"/>
        <v>346552.63563724508</v>
      </c>
      <c r="L57" s="53">
        <f t="shared" si="2"/>
        <v>415863.16276469408</v>
      </c>
    </row>
    <row r="58" spans="1:13" ht="26.25" customHeight="1" x14ac:dyDescent="0.25">
      <c r="A58" s="121">
        <v>36</v>
      </c>
      <c r="B58" s="106" t="s">
        <v>158</v>
      </c>
      <c r="C58" s="161" t="s">
        <v>194</v>
      </c>
      <c r="D58" s="162" t="s">
        <v>116</v>
      </c>
      <c r="E58" s="162" t="s">
        <v>116</v>
      </c>
      <c r="F58" s="163" t="s">
        <v>116</v>
      </c>
      <c r="G58" s="54">
        <v>1</v>
      </c>
      <c r="H58" s="53">
        <f t="shared" si="0"/>
        <v>510</v>
      </c>
      <c r="I58" s="53">
        <v>510</v>
      </c>
      <c r="J58" s="107">
        <f t="shared" si="4"/>
        <v>1.1153572000812497</v>
      </c>
      <c r="K58" s="53">
        <f t="shared" si="3"/>
        <v>568.83217204143739</v>
      </c>
      <c r="L58" s="53">
        <f t="shared" si="2"/>
        <v>682.5986064497248</v>
      </c>
    </row>
    <row r="59" spans="1:13" x14ac:dyDescent="0.25">
      <c r="A59" s="121">
        <v>37</v>
      </c>
      <c r="B59" s="106" t="s">
        <v>158</v>
      </c>
      <c r="C59" s="161" t="s">
        <v>195</v>
      </c>
      <c r="D59" s="162" t="s">
        <v>116</v>
      </c>
      <c r="E59" s="162" t="s">
        <v>116</v>
      </c>
      <c r="F59" s="163" t="s">
        <v>116</v>
      </c>
      <c r="G59" s="54">
        <v>1</v>
      </c>
      <c r="H59" s="53">
        <f t="shared" si="0"/>
        <v>884</v>
      </c>
      <c r="I59" s="53">
        <v>884</v>
      </c>
      <c r="J59" s="107">
        <f t="shared" si="4"/>
        <v>1.1153572000812497</v>
      </c>
      <c r="K59" s="53">
        <f t="shared" si="3"/>
        <v>985.97576487182471</v>
      </c>
      <c r="L59" s="53">
        <f t="shared" si="2"/>
        <v>1183.1709178461897</v>
      </c>
    </row>
    <row r="60" spans="1:13" ht="30.75" customHeight="1" x14ac:dyDescent="0.25">
      <c r="A60" s="121">
        <v>38</v>
      </c>
      <c r="B60" s="106" t="s">
        <v>158</v>
      </c>
      <c r="C60" s="161" t="s">
        <v>196</v>
      </c>
      <c r="D60" s="162" t="s">
        <v>116</v>
      </c>
      <c r="E60" s="162" t="s">
        <v>116</v>
      </c>
      <c r="F60" s="163" t="s">
        <v>116</v>
      </c>
      <c r="G60" s="54">
        <v>2</v>
      </c>
      <c r="H60" s="53">
        <f t="shared" si="0"/>
        <v>241</v>
      </c>
      <c r="I60" s="53">
        <v>482</v>
      </c>
      <c r="J60" s="107">
        <f t="shared" si="4"/>
        <v>1.1153572000812497</v>
      </c>
      <c r="K60" s="53">
        <f t="shared" si="3"/>
        <v>537.60217043916236</v>
      </c>
      <c r="L60" s="53">
        <f t="shared" si="2"/>
        <v>645.12260452699479</v>
      </c>
    </row>
    <row r="61" spans="1:13" x14ac:dyDescent="0.25">
      <c r="A61" s="121">
        <v>39</v>
      </c>
      <c r="B61" s="106" t="s">
        <v>158</v>
      </c>
      <c r="C61" s="161" t="s">
        <v>197</v>
      </c>
      <c r="D61" s="162" t="s">
        <v>116</v>
      </c>
      <c r="E61" s="162" t="s">
        <v>116</v>
      </c>
      <c r="F61" s="163" t="s">
        <v>116</v>
      </c>
      <c r="G61" s="54">
        <v>1</v>
      </c>
      <c r="H61" s="53">
        <f t="shared" si="0"/>
        <v>977</v>
      </c>
      <c r="I61" s="53">
        <v>977</v>
      </c>
      <c r="J61" s="107">
        <f t="shared" si="4"/>
        <v>1.1153572000812497</v>
      </c>
      <c r="K61" s="53">
        <f t="shared" si="3"/>
        <v>1089.703984479381</v>
      </c>
      <c r="L61" s="53">
        <f t="shared" si="2"/>
        <v>1307.6447813752573</v>
      </c>
    </row>
    <row r="62" spans="1:13" ht="43.5" customHeight="1" x14ac:dyDescent="0.25">
      <c r="A62" s="121">
        <v>40</v>
      </c>
      <c r="B62" s="106" t="s">
        <v>198</v>
      </c>
      <c r="C62" s="161" t="s">
        <v>199</v>
      </c>
      <c r="D62" s="162" t="s">
        <v>116</v>
      </c>
      <c r="E62" s="162" t="s">
        <v>116</v>
      </c>
      <c r="F62" s="163" t="s">
        <v>116</v>
      </c>
      <c r="G62" s="54">
        <v>1</v>
      </c>
      <c r="H62" s="53">
        <f t="shared" si="0"/>
        <v>739</v>
      </c>
      <c r="I62" s="53">
        <v>739</v>
      </c>
      <c r="J62" s="107">
        <f t="shared" si="4"/>
        <v>1.1153572000812497</v>
      </c>
      <c r="K62" s="53">
        <f t="shared" si="3"/>
        <v>824.24897086004353</v>
      </c>
      <c r="L62" s="53">
        <f t="shared" si="2"/>
        <v>989.09876503205214</v>
      </c>
    </row>
    <row r="63" spans="1:13" ht="24" customHeight="1" x14ac:dyDescent="0.25">
      <c r="A63" s="121">
        <v>41</v>
      </c>
      <c r="B63" s="106" t="s">
        <v>200</v>
      </c>
      <c r="C63" s="161" t="s">
        <v>201</v>
      </c>
      <c r="D63" s="162" t="s">
        <v>116</v>
      </c>
      <c r="E63" s="162" t="s">
        <v>116</v>
      </c>
      <c r="F63" s="163" t="s">
        <v>116</v>
      </c>
      <c r="G63" s="54">
        <v>1</v>
      </c>
      <c r="H63" s="53">
        <f t="shared" si="0"/>
        <v>232</v>
      </c>
      <c r="I63" s="53">
        <v>232</v>
      </c>
      <c r="J63" s="107">
        <f t="shared" si="4"/>
        <v>1.1153572000812497</v>
      </c>
      <c r="K63" s="53">
        <f t="shared" si="3"/>
        <v>258.76287041884996</v>
      </c>
      <c r="L63" s="53">
        <f t="shared" si="2"/>
        <v>310.51544450261991</v>
      </c>
    </row>
    <row r="64" spans="1:13" ht="35.25" customHeight="1" x14ac:dyDescent="0.25">
      <c r="A64" s="121">
        <v>42</v>
      </c>
      <c r="B64" s="106" t="s">
        <v>202</v>
      </c>
      <c r="C64" s="161" t="s">
        <v>203</v>
      </c>
      <c r="D64" s="162" t="s">
        <v>116</v>
      </c>
      <c r="E64" s="162" t="s">
        <v>116</v>
      </c>
      <c r="F64" s="163" t="s">
        <v>116</v>
      </c>
      <c r="G64" s="54">
        <v>1</v>
      </c>
      <c r="H64" s="53">
        <f t="shared" si="0"/>
        <v>6042</v>
      </c>
      <c r="I64" s="53">
        <v>6042</v>
      </c>
      <c r="J64" s="107">
        <f t="shared" si="4"/>
        <v>1.1153572000812497</v>
      </c>
      <c r="K64" s="53">
        <f t="shared" si="3"/>
        <v>6738.9882028909105</v>
      </c>
      <c r="L64" s="53">
        <f t="shared" si="2"/>
        <v>8086.7858434690925</v>
      </c>
    </row>
    <row r="65" spans="1:12" ht="21" customHeight="1" x14ac:dyDescent="0.25">
      <c r="A65" s="121">
        <v>43</v>
      </c>
      <c r="B65" s="106" t="s">
        <v>158</v>
      </c>
      <c r="C65" s="161" t="s">
        <v>204</v>
      </c>
      <c r="D65" s="162" t="s">
        <v>116</v>
      </c>
      <c r="E65" s="162" t="s">
        <v>116</v>
      </c>
      <c r="F65" s="163" t="s">
        <v>116</v>
      </c>
      <c r="G65" s="54">
        <v>3</v>
      </c>
      <c r="H65" s="53">
        <f t="shared" si="0"/>
        <v>2116.6666666666665</v>
      </c>
      <c r="I65" s="53">
        <v>6350</v>
      </c>
      <c r="J65" s="107">
        <f t="shared" si="4"/>
        <v>1.1153572000812497</v>
      </c>
      <c r="K65" s="53">
        <f t="shared" si="3"/>
        <v>7082.5182205159354</v>
      </c>
      <c r="L65" s="53">
        <f t="shared" si="2"/>
        <v>8499.0218646191224</v>
      </c>
    </row>
    <row r="66" spans="1:12" ht="19.5" customHeight="1" x14ac:dyDescent="0.25">
      <c r="A66" s="121">
        <v>44</v>
      </c>
      <c r="B66" s="106" t="s">
        <v>158</v>
      </c>
      <c r="C66" s="161" t="s">
        <v>205</v>
      </c>
      <c r="D66" s="162" t="s">
        <v>116</v>
      </c>
      <c r="E66" s="162" t="s">
        <v>116</v>
      </c>
      <c r="F66" s="163" t="s">
        <v>116</v>
      </c>
      <c r="G66" s="54">
        <v>3</v>
      </c>
      <c r="H66" s="53">
        <f t="shared" si="0"/>
        <v>578</v>
      </c>
      <c r="I66" s="53">
        <v>1734</v>
      </c>
      <c r="J66" s="107">
        <f t="shared" si="4"/>
        <v>1.1153572000812497</v>
      </c>
      <c r="K66" s="53">
        <f>I66*J66</f>
        <v>1934.029384940887</v>
      </c>
      <c r="L66" s="53">
        <f>K66*1.2</f>
        <v>2320.8352619290645</v>
      </c>
    </row>
    <row r="67" spans="1:12" ht="39.75" customHeight="1" x14ac:dyDescent="0.25">
      <c r="A67" s="121">
        <v>45</v>
      </c>
      <c r="B67" s="106" t="s">
        <v>179</v>
      </c>
      <c r="C67" s="161" t="s">
        <v>180</v>
      </c>
      <c r="D67" s="162" t="s">
        <v>116</v>
      </c>
      <c r="E67" s="162" t="s">
        <v>116</v>
      </c>
      <c r="F67" s="163" t="s">
        <v>116</v>
      </c>
      <c r="G67" s="54">
        <v>0.1</v>
      </c>
      <c r="H67" s="53">
        <f t="shared" si="0"/>
        <v>11850</v>
      </c>
      <c r="I67" s="53">
        <v>1185</v>
      </c>
      <c r="J67" s="107">
        <f t="shared" si="4"/>
        <v>1.1153572000812497</v>
      </c>
      <c r="K67" s="53">
        <f>I67*J67</f>
        <v>1321.698282096281</v>
      </c>
      <c r="L67" s="53">
        <f>K67*1.2</f>
        <v>1586.0379385155372</v>
      </c>
    </row>
    <row r="68" spans="1:12" ht="33" customHeight="1" x14ac:dyDescent="0.25">
      <c r="A68" s="121">
        <v>46</v>
      </c>
      <c r="B68" s="106" t="s">
        <v>181</v>
      </c>
      <c r="C68" s="161" t="s">
        <v>182</v>
      </c>
      <c r="D68" s="162" t="s">
        <v>116</v>
      </c>
      <c r="E68" s="162" t="s">
        <v>116</v>
      </c>
      <c r="F68" s="163" t="s">
        <v>116</v>
      </c>
      <c r="G68" s="54">
        <v>1.1310000000000001E-2</v>
      </c>
      <c r="H68" s="53">
        <f t="shared" si="0"/>
        <v>78779.840848806358</v>
      </c>
      <c r="I68" s="53">
        <v>891</v>
      </c>
      <c r="J68" s="107">
        <f t="shared" si="4"/>
        <v>1.1153572000812497</v>
      </c>
      <c r="K68" s="53">
        <f t="shared" si="3"/>
        <v>993.78326527239346</v>
      </c>
      <c r="L68" s="53">
        <f t="shared" si="2"/>
        <v>1192.5399183268721</v>
      </c>
    </row>
    <row r="69" spans="1:12" ht="49.5" customHeight="1" x14ac:dyDescent="0.25">
      <c r="A69" s="121">
        <v>47</v>
      </c>
      <c r="B69" s="106" t="s">
        <v>167</v>
      </c>
      <c r="C69" s="161" t="s">
        <v>168</v>
      </c>
      <c r="D69" s="162" t="s">
        <v>116</v>
      </c>
      <c r="E69" s="162" t="s">
        <v>116</v>
      </c>
      <c r="F69" s="163" t="s">
        <v>116</v>
      </c>
      <c r="G69" s="54">
        <v>0.16</v>
      </c>
      <c r="H69" s="53">
        <f t="shared" si="0"/>
        <v>22462.5</v>
      </c>
      <c r="I69" s="53">
        <v>3594</v>
      </c>
      <c r="J69" s="107">
        <f t="shared" si="4"/>
        <v>1.1153572000812497</v>
      </c>
      <c r="K69" s="53">
        <f t="shared" si="3"/>
        <v>4008.5937770920114</v>
      </c>
      <c r="L69" s="53">
        <f t="shared" si="2"/>
        <v>4810.3125325104138</v>
      </c>
    </row>
    <row r="70" spans="1:12" ht="33.75" customHeight="1" x14ac:dyDescent="0.25">
      <c r="A70" s="121">
        <v>48</v>
      </c>
      <c r="B70" s="106" t="s">
        <v>169</v>
      </c>
      <c r="C70" s="161" t="s">
        <v>170</v>
      </c>
      <c r="D70" s="162" t="s">
        <v>116</v>
      </c>
      <c r="E70" s="162" t="s">
        <v>116</v>
      </c>
      <c r="F70" s="163" t="s">
        <v>116</v>
      </c>
      <c r="G70" s="54">
        <v>9.8560000000000002E-3</v>
      </c>
      <c r="H70" s="53">
        <f t="shared" si="0"/>
        <v>70515.422077922078</v>
      </c>
      <c r="I70" s="53">
        <v>695</v>
      </c>
      <c r="J70" s="107">
        <f t="shared" si="4"/>
        <v>1.1153572000812497</v>
      </c>
      <c r="K70" s="53">
        <f t="shared" si="3"/>
        <v>775.17325405646852</v>
      </c>
      <c r="L70" s="53">
        <f t="shared" si="2"/>
        <v>930.20790486776218</v>
      </c>
    </row>
    <row r="71" spans="1:12" ht="30.75" customHeight="1" x14ac:dyDescent="0.25">
      <c r="A71" s="121">
        <v>49</v>
      </c>
      <c r="B71" s="106" t="s">
        <v>206</v>
      </c>
      <c r="C71" s="161" t="s">
        <v>207</v>
      </c>
      <c r="D71" s="162" t="s">
        <v>116</v>
      </c>
      <c r="E71" s="162" t="s">
        <v>116</v>
      </c>
      <c r="F71" s="163" t="s">
        <v>116</v>
      </c>
      <c r="G71" s="54">
        <v>1</v>
      </c>
      <c r="H71" s="53">
        <f t="shared" si="0"/>
        <v>1237</v>
      </c>
      <c r="I71" s="53">
        <v>1237</v>
      </c>
      <c r="J71" s="107">
        <f>I15</f>
        <v>1.0776762499999999</v>
      </c>
      <c r="K71" s="53">
        <f t="shared" si="3"/>
        <v>1333.0855212499998</v>
      </c>
      <c r="L71" s="53">
        <f t="shared" si="2"/>
        <v>1599.7026254999998</v>
      </c>
    </row>
    <row r="72" spans="1:12" ht="45" customHeight="1" x14ac:dyDescent="0.25">
      <c r="A72" s="121">
        <v>50</v>
      </c>
      <c r="B72" s="106" t="s">
        <v>171</v>
      </c>
      <c r="C72" s="161" t="s">
        <v>172</v>
      </c>
      <c r="D72" s="162" t="s">
        <v>116</v>
      </c>
      <c r="E72" s="162" t="s">
        <v>116</v>
      </c>
      <c r="F72" s="163" t="s">
        <v>116</v>
      </c>
      <c r="G72" s="54">
        <v>7.0000000000000001E-3</v>
      </c>
      <c r="H72" s="53">
        <f t="shared" si="0"/>
        <v>245428.57142857142</v>
      </c>
      <c r="I72" s="53">
        <v>1718</v>
      </c>
      <c r="J72" s="107">
        <f t="shared" si="4"/>
        <v>1.1153572000812497</v>
      </c>
      <c r="K72" s="53">
        <f t="shared" si="3"/>
        <v>1916.183669739587</v>
      </c>
      <c r="L72" s="53">
        <f t="shared" si="2"/>
        <v>2299.4204036875044</v>
      </c>
    </row>
    <row r="73" spans="1:12" ht="34.5" customHeight="1" x14ac:dyDescent="0.25">
      <c r="A73" s="121">
        <v>51</v>
      </c>
      <c r="B73" s="106" t="s">
        <v>173</v>
      </c>
      <c r="C73" s="161" t="s">
        <v>174</v>
      </c>
      <c r="D73" s="162" t="s">
        <v>116</v>
      </c>
      <c r="E73" s="162" t="s">
        <v>116</v>
      </c>
      <c r="F73" s="163" t="s">
        <v>116</v>
      </c>
      <c r="G73" s="54">
        <v>7.0000000000000001E-3</v>
      </c>
      <c r="H73" s="53">
        <f t="shared" si="0"/>
        <v>76857.142857142855</v>
      </c>
      <c r="I73" s="53">
        <v>538</v>
      </c>
      <c r="J73" s="107">
        <f t="shared" si="4"/>
        <v>1.1153572000812497</v>
      </c>
      <c r="K73" s="53">
        <f t="shared" si="3"/>
        <v>600.0621736437123</v>
      </c>
      <c r="L73" s="53">
        <f t="shared" si="2"/>
        <v>720.07460837245469</v>
      </c>
    </row>
    <row r="74" spans="1:12" ht="38.25" customHeight="1" x14ac:dyDescent="0.25">
      <c r="A74" s="121">
        <v>52</v>
      </c>
      <c r="B74" s="106" t="s">
        <v>175</v>
      </c>
      <c r="C74" s="161" t="s">
        <v>176</v>
      </c>
      <c r="D74" s="162" t="s">
        <v>116</v>
      </c>
      <c r="E74" s="162" t="s">
        <v>116</v>
      </c>
      <c r="F74" s="163" t="s">
        <v>116</v>
      </c>
      <c r="G74" s="54">
        <v>7.0000000000000007E-2</v>
      </c>
      <c r="H74" s="53">
        <f t="shared" si="0"/>
        <v>18271.428571428569</v>
      </c>
      <c r="I74" s="53">
        <v>1279</v>
      </c>
      <c r="J74" s="107">
        <f t="shared" si="4"/>
        <v>1.1153572000812497</v>
      </c>
      <c r="K74" s="53">
        <f t="shared" ref="K74" si="5">I74*J74</f>
        <v>1426.5418589039184</v>
      </c>
      <c r="L74" s="53">
        <f t="shared" ref="L74" si="6">K74*1.2</f>
        <v>1711.850230684702</v>
      </c>
    </row>
    <row r="75" spans="1:12" ht="19.5" customHeight="1" x14ac:dyDescent="0.25">
      <c r="A75" s="121">
        <v>53</v>
      </c>
      <c r="B75" s="106" t="s">
        <v>177</v>
      </c>
      <c r="C75" s="161" t="s">
        <v>178</v>
      </c>
      <c r="D75" s="162" t="s">
        <v>116</v>
      </c>
      <c r="E75" s="162" t="s">
        <v>116</v>
      </c>
      <c r="F75" s="163" t="s">
        <v>116</v>
      </c>
      <c r="G75" s="54">
        <v>8.8199999999999997E-3</v>
      </c>
      <c r="H75" s="53">
        <f t="shared" si="0"/>
        <v>96258.503401360547</v>
      </c>
      <c r="I75" s="53">
        <v>849</v>
      </c>
      <c r="J75" s="107">
        <f t="shared" si="4"/>
        <v>1.1153572000812497</v>
      </c>
      <c r="K75" s="53">
        <f t="shared" si="3"/>
        <v>946.93826286898104</v>
      </c>
      <c r="L75" s="53">
        <f t="shared" si="2"/>
        <v>1136.3259154427772</v>
      </c>
    </row>
    <row r="76" spans="1:12" ht="57" customHeight="1" x14ac:dyDescent="0.25">
      <c r="A76" s="121">
        <v>54</v>
      </c>
      <c r="B76" s="106" t="s">
        <v>208</v>
      </c>
      <c r="C76" s="161" t="s">
        <v>209</v>
      </c>
      <c r="D76" s="162" t="s">
        <v>116</v>
      </c>
      <c r="E76" s="162" t="s">
        <v>116</v>
      </c>
      <c r="F76" s="163" t="s">
        <v>116</v>
      </c>
      <c r="G76" s="54">
        <v>5.5199999999999999E-2</v>
      </c>
      <c r="H76" s="53">
        <f t="shared" si="0"/>
        <v>81956.521739130432</v>
      </c>
      <c r="I76" s="53">
        <v>4524</v>
      </c>
      <c r="J76" s="107">
        <f t="shared" si="4"/>
        <v>1.1153572000812497</v>
      </c>
      <c r="K76" s="53">
        <f t="shared" si="3"/>
        <v>5045.8759731675736</v>
      </c>
      <c r="L76" s="53">
        <f t="shared" si="2"/>
        <v>6055.051167801088</v>
      </c>
    </row>
    <row r="77" spans="1:12" ht="23.25" customHeight="1" x14ac:dyDescent="0.25">
      <c r="A77" s="121">
        <v>55</v>
      </c>
      <c r="B77" s="106" t="s">
        <v>210</v>
      </c>
      <c r="C77" s="161" t="s">
        <v>211</v>
      </c>
      <c r="D77" s="162" t="s">
        <v>116</v>
      </c>
      <c r="E77" s="162" t="s">
        <v>116</v>
      </c>
      <c r="F77" s="163" t="s">
        <v>116</v>
      </c>
      <c r="G77" s="54">
        <v>5.5199999999999999E-2</v>
      </c>
      <c r="H77" s="53">
        <f t="shared" si="0"/>
        <v>89402.173913043473</v>
      </c>
      <c r="I77" s="53">
        <v>4935</v>
      </c>
      <c r="J77" s="107">
        <f t="shared" si="4"/>
        <v>1.1153572000812497</v>
      </c>
      <c r="K77" s="53">
        <f t="shared" si="3"/>
        <v>5504.2877824009674</v>
      </c>
      <c r="L77" s="53">
        <f t="shared" si="2"/>
        <v>6605.1453388811606</v>
      </c>
    </row>
    <row r="78" spans="1:12" ht="52.5" customHeight="1" x14ac:dyDescent="0.25">
      <c r="A78" s="121">
        <v>56</v>
      </c>
      <c r="B78" s="106" t="s">
        <v>212</v>
      </c>
      <c r="C78" s="161" t="s">
        <v>6</v>
      </c>
      <c r="D78" s="162" t="s">
        <v>116</v>
      </c>
      <c r="E78" s="162" t="s">
        <v>116</v>
      </c>
      <c r="F78" s="163" t="s">
        <v>116</v>
      </c>
      <c r="G78" s="54">
        <v>1</v>
      </c>
      <c r="H78" s="53">
        <f t="shared" si="0"/>
        <v>4482</v>
      </c>
      <c r="I78" s="53">
        <v>4482</v>
      </c>
      <c r="J78" s="107">
        <f t="shared" si="4"/>
        <v>1.1153572000812497</v>
      </c>
      <c r="K78" s="53">
        <f t="shared" si="3"/>
        <v>4999.0309707641609</v>
      </c>
      <c r="L78" s="53">
        <f t="shared" si="2"/>
        <v>5998.8371649169931</v>
      </c>
    </row>
    <row r="79" spans="1:12" ht="33.75" customHeight="1" x14ac:dyDescent="0.25">
      <c r="A79" s="121">
        <v>57</v>
      </c>
      <c r="B79" s="106" t="s">
        <v>138</v>
      </c>
      <c r="C79" s="161" t="s">
        <v>213</v>
      </c>
      <c r="D79" s="162" t="s">
        <v>116</v>
      </c>
      <c r="E79" s="162" t="s">
        <v>116</v>
      </c>
      <c r="F79" s="163" t="s">
        <v>116</v>
      </c>
      <c r="G79" s="54">
        <v>1</v>
      </c>
      <c r="H79" s="53">
        <f t="shared" si="0"/>
        <v>6741</v>
      </c>
      <c r="I79" s="53">
        <v>6741</v>
      </c>
      <c r="J79" s="107">
        <f t="shared" si="4"/>
        <v>1.1153572000812497</v>
      </c>
      <c r="K79" s="53">
        <f t="shared" si="3"/>
        <v>7518.6228857477045</v>
      </c>
      <c r="L79" s="53">
        <f t="shared" si="2"/>
        <v>9022.3474628972454</v>
      </c>
    </row>
    <row r="80" spans="1:12" ht="29.25" customHeight="1" x14ac:dyDescent="0.25">
      <c r="A80" s="121">
        <v>58</v>
      </c>
      <c r="B80" s="106" t="s">
        <v>214</v>
      </c>
      <c r="C80" s="161" t="s">
        <v>215</v>
      </c>
      <c r="D80" s="162" t="s">
        <v>116</v>
      </c>
      <c r="E80" s="162" t="s">
        <v>116</v>
      </c>
      <c r="F80" s="163" t="s">
        <v>116</v>
      </c>
      <c r="G80" s="54">
        <v>1</v>
      </c>
      <c r="H80" s="53">
        <f t="shared" si="0"/>
        <v>2524</v>
      </c>
      <c r="I80" s="53">
        <v>2524</v>
      </c>
      <c r="J80" s="107">
        <f t="shared" si="4"/>
        <v>1.1153572000812497</v>
      </c>
      <c r="K80" s="53">
        <f t="shared" si="3"/>
        <v>2815.1615730050744</v>
      </c>
      <c r="L80" s="53">
        <f>K80*1.2-1.22</f>
        <v>3376.9738876060892</v>
      </c>
    </row>
    <row r="81" spans="1:20" ht="30.75" customHeight="1" x14ac:dyDescent="0.25">
      <c r="A81" s="121">
        <v>59</v>
      </c>
      <c r="B81" s="106" t="s">
        <v>216</v>
      </c>
      <c r="C81" s="161" t="s">
        <v>217</v>
      </c>
      <c r="D81" s="162" t="s">
        <v>116</v>
      </c>
      <c r="E81" s="162" t="s">
        <v>116</v>
      </c>
      <c r="F81" s="163" t="s">
        <v>116</v>
      </c>
      <c r="G81" s="54">
        <v>1</v>
      </c>
      <c r="H81" s="53">
        <f t="shared" si="0"/>
        <v>7337</v>
      </c>
      <c r="I81" s="53">
        <v>7337</v>
      </c>
      <c r="J81" s="107">
        <f t="shared" si="4"/>
        <v>1.1153572000812497</v>
      </c>
      <c r="K81" s="53">
        <f t="shared" si="3"/>
        <v>8183.3757769961294</v>
      </c>
      <c r="L81" s="53">
        <f t="shared" si="2"/>
        <v>9820.0509323953556</v>
      </c>
    </row>
    <row r="82" spans="1:20" ht="51.75" customHeight="1" x14ac:dyDescent="0.25">
      <c r="A82" s="121">
        <v>60</v>
      </c>
      <c r="B82" s="106" t="s">
        <v>218</v>
      </c>
      <c r="C82" s="161" t="s">
        <v>219</v>
      </c>
      <c r="D82" s="162" t="s">
        <v>116</v>
      </c>
      <c r="E82" s="162" t="s">
        <v>116</v>
      </c>
      <c r="F82" s="163" t="s">
        <v>116</v>
      </c>
      <c r="G82" s="54">
        <v>1</v>
      </c>
      <c r="H82" s="53">
        <f t="shared" si="0"/>
        <v>10691</v>
      </c>
      <c r="I82" s="53">
        <v>10691</v>
      </c>
      <c r="J82" s="107">
        <f t="shared" si="4"/>
        <v>1.1153572000812497</v>
      </c>
      <c r="K82" s="53">
        <f t="shared" si="3"/>
        <v>11924.28382606864</v>
      </c>
      <c r="L82" s="53">
        <f t="shared" si="2"/>
        <v>14309.140591282368</v>
      </c>
    </row>
    <row r="83" spans="1:20" ht="33" customHeight="1" x14ac:dyDescent="0.25">
      <c r="A83" s="121">
        <v>61</v>
      </c>
      <c r="B83" s="106" t="s">
        <v>220</v>
      </c>
      <c r="C83" s="161" t="s">
        <v>221</v>
      </c>
      <c r="D83" s="162" t="s">
        <v>116</v>
      </c>
      <c r="E83" s="162" t="s">
        <v>116</v>
      </c>
      <c r="F83" s="163" t="s">
        <v>116</v>
      </c>
      <c r="G83" s="54">
        <v>1</v>
      </c>
      <c r="H83" s="53">
        <f t="shared" si="0"/>
        <v>3810</v>
      </c>
      <c r="I83" s="53">
        <v>3810</v>
      </c>
      <c r="J83" s="107">
        <f t="shared" si="4"/>
        <v>1.1153572000812497</v>
      </c>
      <c r="K83" s="53">
        <f>I83*J83+1.19</f>
        <v>4250.7009323095608</v>
      </c>
      <c r="L83" s="53">
        <f t="shared" si="2"/>
        <v>5100.8411187714728</v>
      </c>
    </row>
    <row r="84" spans="1:20" x14ac:dyDescent="0.25">
      <c r="A84" s="126" t="s">
        <v>38</v>
      </c>
      <c r="B84" s="127"/>
      <c r="C84" s="128"/>
      <c r="D84" s="128"/>
      <c r="E84" s="128"/>
      <c r="F84" s="128"/>
      <c r="G84" s="128"/>
      <c r="H84" s="128"/>
      <c r="I84" s="65">
        <f>SUM(I23:I83)</f>
        <v>938107</v>
      </c>
      <c r="J84" s="128"/>
      <c r="K84" s="129"/>
      <c r="L84" s="108">
        <f>SUM(L23:L83)</f>
        <v>1254862.7996174383</v>
      </c>
      <c r="M84" s="123"/>
      <c r="N84" s="125"/>
      <c r="O84" s="130"/>
      <c r="P84" s="131"/>
      <c r="Q84" s="130"/>
      <c r="R84" s="131"/>
      <c r="S84" s="131"/>
      <c r="T84" s="132"/>
    </row>
    <row r="85" spans="1:20" x14ac:dyDescent="0.25">
      <c r="A85" s="133"/>
      <c r="B85" s="172" t="s">
        <v>39</v>
      </c>
      <c r="C85" s="172"/>
      <c r="D85" s="172"/>
      <c r="E85" s="172"/>
      <c r="F85" s="172"/>
      <c r="G85" s="55"/>
      <c r="H85" s="55"/>
      <c r="I85" s="55"/>
      <c r="J85" s="55"/>
      <c r="K85" s="109"/>
      <c r="L85" s="109"/>
    </row>
    <row r="86" spans="1:20" ht="21" customHeight="1" x14ac:dyDescent="0.25">
      <c r="A86" s="121">
        <v>1</v>
      </c>
      <c r="B86" s="173" t="s">
        <v>53</v>
      </c>
      <c r="C86" s="174"/>
      <c r="D86" s="174"/>
      <c r="E86" s="174"/>
      <c r="F86" s="175"/>
      <c r="G86" s="30">
        <v>1</v>
      </c>
      <c r="H86" s="56"/>
      <c r="I86" s="56"/>
      <c r="J86" s="56"/>
      <c r="K86" s="108"/>
      <c r="L86" s="110">
        <f>L24+L25+L27+L30</f>
        <v>38560.129121208964</v>
      </c>
      <c r="M86" s="176"/>
      <c r="N86" s="176"/>
      <c r="O86" s="176"/>
      <c r="P86" s="176"/>
      <c r="Q86" s="176"/>
      <c r="R86" s="176"/>
      <c r="S86" s="176"/>
      <c r="T86" s="176"/>
    </row>
    <row r="87" spans="1:20" ht="15" customHeight="1" x14ac:dyDescent="0.25">
      <c r="A87" s="121">
        <v>2</v>
      </c>
      <c r="B87" s="177" t="s">
        <v>54</v>
      </c>
      <c r="C87" s="178"/>
      <c r="D87" s="178"/>
      <c r="E87" s="178"/>
      <c r="F87" s="179"/>
      <c r="G87" s="30">
        <v>1</v>
      </c>
      <c r="H87" s="56"/>
      <c r="I87" s="56"/>
      <c r="J87" s="56"/>
      <c r="K87" s="108"/>
      <c r="L87" s="108">
        <f>L24*2+L26+L28+L30*2+L32</f>
        <v>77705.151558140526</v>
      </c>
      <c r="M87" s="180"/>
      <c r="N87" s="180"/>
      <c r="O87" s="180"/>
      <c r="P87" s="180"/>
    </row>
    <row r="88" spans="1:20" x14ac:dyDescent="0.25">
      <c r="A88" s="121">
        <v>3</v>
      </c>
      <c r="B88" s="181" t="s">
        <v>55</v>
      </c>
      <c r="C88" s="182"/>
      <c r="D88" s="182"/>
      <c r="E88" s="182"/>
      <c r="F88" s="183"/>
      <c r="G88" s="30">
        <v>1</v>
      </c>
      <c r="H88" s="56"/>
      <c r="I88" s="56"/>
      <c r="J88" s="56"/>
      <c r="K88" s="108"/>
      <c r="L88" s="108">
        <f>L24*3+L26+L29+L30*3+L32*2</f>
        <v>117202.18072741776</v>
      </c>
    </row>
    <row r="89" spans="1:20" ht="18" customHeight="1" x14ac:dyDescent="0.25">
      <c r="A89" s="121">
        <v>4</v>
      </c>
      <c r="B89" s="166" t="s">
        <v>57</v>
      </c>
      <c r="C89" s="167"/>
      <c r="D89" s="167"/>
      <c r="E89" s="167"/>
      <c r="F89" s="168"/>
      <c r="G89" s="30">
        <v>1</v>
      </c>
      <c r="H89" s="56"/>
      <c r="I89" s="56"/>
      <c r="J89" s="56"/>
      <c r="K89" s="108"/>
      <c r="L89" s="108">
        <f>L54+L55*10+L56+L58*12*3+L60*12*3+L61*8*6+L62*8*6</f>
        <v>704373.50199547107</v>
      </c>
      <c r="O89" s="123"/>
    </row>
    <row r="90" spans="1:20" ht="18" customHeight="1" x14ac:dyDescent="0.25">
      <c r="A90" s="121">
        <v>5</v>
      </c>
      <c r="B90" s="166" t="s">
        <v>58</v>
      </c>
      <c r="C90" s="167"/>
      <c r="D90" s="167"/>
      <c r="E90" s="167"/>
      <c r="F90" s="168"/>
      <c r="G90" s="30">
        <v>1</v>
      </c>
      <c r="H90" s="56"/>
      <c r="I90" s="56"/>
      <c r="J90" s="56"/>
      <c r="K90" s="108"/>
      <c r="L90" s="108">
        <f>L54+L55*10+L57+L58*12*3+L60*12*3+L61*8*6+L62*8*6</f>
        <v>786761.81536531262</v>
      </c>
    </row>
    <row r="91" spans="1:20" ht="18" customHeight="1" x14ac:dyDescent="0.25">
      <c r="A91" s="121">
        <v>6</v>
      </c>
      <c r="B91" s="166" t="s">
        <v>2</v>
      </c>
      <c r="C91" s="167"/>
      <c r="D91" s="167"/>
      <c r="E91" s="167"/>
      <c r="F91" s="168"/>
      <c r="G91" s="30">
        <v>1</v>
      </c>
      <c r="H91" s="56"/>
      <c r="I91" s="56"/>
      <c r="J91" s="56"/>
      <c r="K91" s="108"/>
      <c r="L91" s="108">
        <f>L79</f>
        <v>9022.3474628972454</v>
      </c>
    </row>
    <row r="92" spans="1:20" ht="18" customHeight="1" x14ac:dyDescent="0.25">
      <c r="A92" s="121">
        <v>7</v>
      </c>
      <c r="B92" s="166" t="s">
        <v>3</v>
      </c>
      <c r="C92" s="167"/>
      <c r="D92" s="167"/>
      <c r="E92" s="167"/>
      <c r="F92" s="168"/>
      <c r="G92" s="30">
        <v>1</v>
      </c>
      <c r="H92" s="56"/>
      <c r="I92" s="56"/>
      <c r="J92" s="56"/>
      <c r="K92" s="108"/>
      <c r="L92" s="108">
        <f>L80</f>
        <v>3376.9738876060892</v>
      </c>
    </row>
    <row r="93" spans="1:20" ht="18" customHeight="1" x14ac:dyDescent="0.25">
      <c r="A93" s="121">
        <v>8</v>
      </c>
      <c r="B93" s="166" t="s">
        <v>4</v>
      </c>
      <c r="C93" s="167"/>
      <c r="D93" s="167"/>
      <c r="E93" s="167"/>
      <c r="F93" s="168"/>
      <c r="G93" s="30">
        <v>1</v>
      </c>
      <c r="H93" s="56"/>
      <c r="I93" s="56"/>
      <c r="J93" s="56"/>
      <c r="K93" s="108"/>
      <c r="L93" s="108">
        <f>L81</f>
        <v>9820.0509323953556</v>
      </c>
    </row>
    <row r="94" spans="1:20" ht="18" customHeight="1" x14ac:dyDescent="0.25">
      <c r="A94" s="121">
        <v>9</v>
      </c>
      <c r="B94" s="166" t="s">
        <v>5</v>
      </c>
      <c r="C94" s="167"/>
      <c r="D94" s="167"/>
      <c r="E94" s="167"/>
      <c r="F94" s="168"/>
      <c r="G94" s="30">
        <v>1</v>
      </c>
      <c r="H94" s="56"/>
      <c r="I94" s="56"/>
      <c r="J94" s="56"/>
      <c r="K94" s="108"/>
      <c r="L94" s="108">
        <f>L82</f>
        <v>14309.140591282368</v>
      </c>
    </row>
    <row r="95" spans="1:20" ht="18" customHeight="1" x14ac:dyDescent="0.25">
      <c r="A95" s="121">
        <v>10</v>
      </c>
      <c r="B95" s="166" t="s">
        <v>56</v>
      </c>
      <c r="C95" s="167"/>
      <c r="D95" s="167"/>
      <c r="E95" s="167"/>
      <c r="F95" s="168"/>
      <c r="G95" s="30">
        <v>1</v>
      </c>
      <c r="H95" s="56"/>
      <c r="I95" s="56"/>
      <c r="J95" s="56"/>
      <c r="K95" s="108"/>
      <c r="L95" s="108">
        <f>L83</f>
        <v>5100.8411187714728</v>
      </c>
    </row>
    <row r="96" spans="1:20" x14ac:dyDescent="0.25">
      <c r="A96" s="121">
        <v>11</v>
      </c>
      <c r="B96" s="166" t="s">
        <v>50</v>
      </c>
      <c r="C96" s="167"/>
      <c r="D96" s="167"/>
      <c r="E96" s="167"/>
      <c r="F96" s="168"/>
      <c r="G96" s="30">
        <v>1</v>
      </c>
      <c r="H96" s="56"/>
      <c r="I96" s="56"/>
      <c r="J96" s="56"/>
      <c r="K96" s="108"/>
      <c r="L96" s="108">
        <f>L67+L68+L69+L70+L71</f>
        <v>10118.800919720585</v>
      </c>
    </row>
    <row r="97" spans="1:13" x14ac:dyDescent="0.25">
      <c r="A97" s="121">
        <v>12</v>
      </c>
      <c r="B97" s="166" t="s">
        <v>51</v>
      </c>
      <c r="C97" s="167"/>
      <c r="D97" s="167"/>
      <c r="E97" s="167"/>
      <c r="F97" s="168"/>
      <c r="G97" s="30">
        <v>1</v>
      </c>
      <c r="H97" s="56"/>
      <c r="I97" s="56"/>
      <c r="J97" s="56"/>
      <c r="K97" s="108"/>
      <c r="L97" s="108">
        <f>L43+L44+L45+L46+L47+L48+L49+L50+L51</f>
        <v>19579.402403081265</v>
      </c>
    </row>
    <row r="98" spans="1:13" ht="27" customHeight="1" x14ac:dyDescent="0.25">
      <c r="A98" s="121">
        <v>13</v>
      </c>
      <c r="B98" s="169" t="s">
        <v>6</v>
      </c>
      <c r="C98" s="170"/>
      <c r="D98" s="170"/>
      <c r="E98" s="170"/>
      <c r="F98" s="171"/>
      <c r="G98" s="30">
        <v>1</v>
      </c>
      <c r="H98" s="56"/>
      <c r="I98" s="56"/>
      <c r="J98" s="56"/>
      <c r="K98" s="108"/>
      <c r="L98" s="108">
        <f>L78</f>
        <v>5998.8371649169931</v>
      </c>
    </row>
    <row r="99" spans="1:13" x14ac:dyDescent="0.25">
      <c r="A99" s="134"/>
      <c r="B99" s="135"/>
      <c r="C99" s="135"/>
      <c r="D99" s="135"/>
      <c r="E99" s="135"/>
      <c r="F99" s="135"/>
      <c r="G99" s="136"/>
      <c r="H99" s="55"/>
      <c r="I99" s="55"/>
      <c r="J99" s="55"/>
      <c r="K99" s="109"/>
      <c r="L99" s="109"/>
    </row>
    <row r="100" spans="1:13" x14ac:dyDescent="0.25">
      <c r="A100" s="137"/>
      <c r="B100" s="138"/>
      <c r="C100" s="165"/>
      <c r="D100" s="165"/>
      <c r="E100" s="165"/>
      <c r="F100" s="165"/>
      <c r="G100" s="139"/>
      <c r="H100" s="140"/>
      <c r="I100" s="58"/>
      <c r="J100" s="58"/>
      <c r="K100" s="58"/>
      <c r="L100" s="123"/>
      <c r="M100" s="123"/>
    </row>
    <row r="101" spans="1:13" x14ac:dyDescent="0.25">
      <c r="A101" s="137"/>
      <c r="B101" s="138"/>
      <c r="C101" s="165"/>
      <c r="D101" s="165"/>
      <c r="E101" s="165"/>
      <c r="F101" s="165"/>
      <c r="G101" s="139"/>
      <c r="H101" s="140"/>
      <c r="I101" s="58"/>
      <c r="J101" s="58"/>
      <c r="K101" s="58"/>
      <c r="L101" s="58"/>
    </row>
    <row r="102" spans="1:13" x14ac:dyDescent="0.25">
      <c r="A102" s="137"/>
      <c r="B102" s="138"/>
      <c r="C102" s="165"/>
      <c r="D102" s="165"/>
      <c r="E102" s="165"/>
      <c r="F102" s="165"/>
      <c r="G102" s="139"/>
      <c r="H102" s="140"/>
      <c r="I102" s="58"/>
      <c r="J102" s="58"/>
      <c r="K102" s="58"/>
      <c r="L102" s="58"/>
    </row>
    <row r="103" spans="1:13" x14ac:dyDescent="0.25">
      <c r="A103" s="137"/>
      <c r="B103" s="138"/>
      <c r="C103" s="165"/>
      <c r="D103" s="165"/>
      <c r="E103" s="165"/>
      <c r="F103" s="165"/>
      <c r="G103" s="139"/>
      <c r="H103" s="140"/>
      <c r="I103" s="58"/>
      <c r="J103" s="58"/>
      <c r="K103" s="58"/>
      <c r="L103" s="58"/>
    </row>
    <row r="104" spans="1:13" x14ac:dyDescent="0.25">
      <c r="A104" s="137"/>
      <c r="B104" s="138"/>
      <c r="C104" s="165"/>
      <c r="D104" s="165"/>
      <c r="E104" s="165"/>
      <c r="F104" s="165"/>
      <c r="G104" s="139"/>
      <c r="H104" s="140"/>
      <c r="I104" s="58"/>
      <c r="J104" s="58"/>
      <c r="K104" s="58"/>
      <c r="L104" s="58"/>
    </row>
  </sheetData>
  <mergeCells count="96">
    <mergeCell ref="A7:L7"/>
    <mergeCell ref="A8:L8"/>
    <mergeCell ref="A13:L13"/>
    <mergeCell ref="A14:F14"/>
    <mergeCell ref="G14:L14"/>
    <mergeCell ref="C21:F21"/>
    <mergeCell ref="C24:F24"/>
    <mergeCell ref="C25:F25"/>
    <mergeCell ref="C26:F26"/>
    <mergeCell ref="C27:F27"/>
    <mergeCell ref="C37:F37"/>
    <mergeCell ref="C38:F38"/>
    <mergeCell ref="C28:F28"/>
    <mergeCell ref="C29:F29"/>
    <mergeCell ref="C30:F30"/>
    <mergeCell ref="C31:F31"/>
    <mergeCell ref="G16:L16"/>
    <mergeCell ref="A17:F17"/>
    <mergeCell ref="G17:L17"/>
    <mergeCell ref="A18:F18"/>
    <mergeCell ref="G18:L18"/>
    <mergeCell ref="C58:F58"/>
    <mergeCell ref="C59:F59"/>
    <mergeCell ref="C39:F39"/>
    <mergeCell ref="C74:F74"/>
    <mergeCell ref="A16:F16"/>
    <mergeCell ref="C32:F32"/>
    <mergeCell ref="C33:F33"/>
    <mergeCell ref="C40:F40"/>
    <mergeCell ref="C46:F46"/>
    <mergeCell ref="C47:F47"/>
    <mergeCell ref="C48:F48"/>
    <mergeCell ref="C49:F49"/>
    <mergeCell ref="C50:F50"/>
    <mergeCell ref="C34:F34"/>
    <mergeCell ref="C35:F35"/>
    <mergeCell ref="C36:F36"/>
    <mergeCell ref="C82:F82"/>
    <mergeCell ref="C83:F83"/>
    <mergeCell ref="C61:F61"/>
    <mergeCell ref="C62:F62"/>
    <mergeCell ref="C41:F41"/>
    <mergeCell ref="C42:F42"/>
    <mergeCell ref="C43:F43"/>
    <mergeCell ref="C44:F44"/>
    <mergeCell ref="C45:F45"/>
    <mergeCell ref="C51:F51"/>
    <mergeCell ref="C52:F52"/>
    <mergeCell ref="C53:F53"/>
    <mergeCell ref="C54:F54"/>
    <mergeCell ref="C55:F55"/>
    <mergeCell ref="C56:F56"/>
    <mergeCell ref="C57:F57"/>
    <mergeCell ref="C60:F60"/>
    <mergeCell ref="B92:F92"/>
    <mergeCell ref="B85:F85"/>
    <mergeCell ref="B86:F86"/>
    <mergeCell ref="M86:T86"/>
    <mergeCell ref="B87:F87"/>
    <mergeCell ref="M87:P87"/>
    <mergeCell ref="C64:F64"/>
    <mergeCell ref="C65:F65"/>
    <mergeCell ref="C67:F67"/>
    <mergeCell ref="C66:F66"/>
    <mergeCell ref="C68:F68"/>
    <mergeCell ref="B88:F88"/>
    <mergeCell ref="B89:F89"/>
    <mergeCell ref="B90:F90"/>
    <mergeCell ref="B91:F91"/>
    <mergeCell ref="C101:F101"/>
    <mergeCell ref="C102:F102"/>
    <mergeCell ref="C103:F103"/>
    <mergeCell ref="C104:F104"/>
    <mergeCell ref="B93:F93"/>
    <mergeCell ref="B94:F94"/>
    <mergeCell ref="B95:F95"/>
    <mergeCell ref="B96:F96"/>
    <mergeCell ref="B97:F97"/>
    <mergeCell ref="B98:F98"/>
    <mergeCell ref="C100:F100"/>
    <mergeCell ref="A6:L6"/>
    <mergeCell ref="C23:F23"/>
    <mergeCell ref="C22:F22"/>
    <mergeCell ref="C80:F80"/>
    <mergeCell ref="C81:F81"/>
    <mergeCell ref="C76:F76"/>
    <mergeCell ref="C77:F77"/>
    <mergeCell ref="C78:F78"/>
    <mergeCell ref="C79:F79"/>
    <mergeCell ref="C69:F69"/>
    <mergeCell ref="C70:F70"/>
    <mergeCell ref="C71:F71"/>
    <mergeCell ref="C72:F72"/>
    <mergeCell ref="C73:F73"/>
    <mergeCell ref="C75:F75"/>
    <mergeCell ref="C63:F63"/>
  </mergeCells>
  <pageMargins left="0.7" right="0.7" top="0.75" bottom="0.75" header="0.3" footer="0.3"/>
  <pageSetup paperSize="9" scale="88" orientation="landscape" r:id="rId1"/>
  <rowBreaks count="1" manualBreakCount="1">
    <brk id="8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N80"/>
  <sheetViews>
    <sheetView view="pageBreakPreview" topLeftCell="A61" zoomScale="85" zoomScaleNormal="55" zoomScaleSheetLayoutView="85" zoomScalePageLayoutView="55" workbookViewId="0">
      <selection activeCell="A77" sqref="A77:XFD81"/>
    </sheetView>
  </sheetViews>
  <sheetFormatPr defaultRowHeight="15" x14ac:dyDescent="0.25"/>
  <cols>
    <col min="1" max="1" width="4.5703125" style="3" customWidth="1"/>
    <col min="2" max="2" width="22.28515625" style="3" customWidth="1"/>
    <col min="3" max="5" width="9.140625" style="3"/>
    <col min="6" max="6" width="34" style="3" customWidth="1"/>
    <col min="7" max="7" width="11.7109375" style="3" customWidth="1"/>
    <col min="8" max="8" width="12" style="10" customWidth="1"/>
    <col min="9" max="9" width="11.42578125" style="3" customWidth="1"/>
    <col min="10" max="10" width="10.7109375" style="3" customWidth="1"/>
    <col min="11" max="11" width="13" style="3" customWidth="1"/>
    <col min="12" max="12" width="28.85546875" style="3" customWidth="1"/>
    <col min="13" max="13" width="9.140625" style="3" hidden="1" customWidth="1"/>
    <col min="14" max="16384" width="9.140625" style="3"/>
  </cols>
  <sheetData>
    <row r="1" spans="1:13" x14ac:dyDescent="0.25">
      <c r="L1" s="7" t="s">
        <v>84</v>
      </c>
    </row>
    <row r="2" spans="1:13" x14ac:dyDescent="0.25">
      <c r="L2" s="7" t="s">
        <v>24</v>
      </c>
      <c r="M2" s="7" t="s">
        <v>23</v>
      </c>
    </row>
    <row r="3" spans="1:13" x14ac:dyDescent="0.25">
      <c r="L3" s="7"/>
      <c r="M3" s="7" t="s">
        <v>13</v>
      </c>
    </row>
    <row r="4" spans="1:13" x14ac:dyDescent="0.25">
      <c r="M4" s="7" t="s">
        <v>25</v>
      </c>
    </row>
    <row r="5" spans="1:13" x14ac:dyDescent="0.25">
      <c r="J5" s="213" t="s">
        <v>41</v>
      </c>
      <c r="K5" s="213"/>
      <c r="L5" s="213"/>
    </row>
    <row r="6" spans="1:13" x14ac:dyDescent="0.25">
      <c r="A6" s="214" t="s">
        <v>14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8"/>
    </row>
    <row r="7" spans="1:13" x14ac:dyDescent="0.25">
      <c r="A7" s="214" t="s">
        <v>15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</row>
    <row r="8" spans="1:13" x14ac:dyDescent="0.25">
      <c r="A8" s="215" t="s">
        <v>126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</row>
    <row r="10" spans="1:13" x14ac:dyDescent="0.25">
      <c r="A10" s="3" t="s">
        <v>73</v>
      </c>
    </row>
    <row r="11" spans="1:13" x14ac:dyDescent="0.25">
      <c r="A11" s="3" t="s">
        <v>40</v>
      </c>
    </row>
    <row r="12" spans="1:13" ht="15.75" thickBot="1" x14ac:dyDescent="0.3"/>
    <row r="13" spans="1:13" s="10" customFormat="1" x14ac:dyDescent="0.25">
      <c r="A13" s="197" t="s">
        <v>27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9"/>
    </row>
    <row r="14" spans="1:13" s="10" customFormat="1" x14ac:dyDescent="0.25">
      <c r="A14" s="200" t="s">
        <v>43</v>
      </c>
      <c r="B14" s="201"/>
      <c r="C14" s="201"/>
      <c r="D14" s="201"/>
      <c r="E14" s="201"/>
      <c r="F14" s="201"/>
      <c r="G14" s="202" t="s">
        <v>28</v>
      </c>
      <c r="H14" s="201"/>
      <c r="I14" s="201"/>
      <c r="J14" s="201"/>
      <c r="K14" s="201"/>
      <c r="L14" s="203"/>
    </row>
    <row r="15" spans="1:13" s="10" customFormat="1" x14ac:dyDescent="0.25">
      <c r="A15" s="116" t="s">
        <v>121</v>
      </c>
      <c r="B15" s="117"/>
      <c r="C15" s="117">
        <f>1.06175*1.034965*1.015</f>
        <v>1.1153572000812497</v>
      </c>
      <c r="D15" s="117"/>
      <c r="E15" s="117"/>
      <c r="F15" s="117"/>
      <c r="G15" s="118" t="s">
        <v>122</v>
      </c>
      <c r="H15" s="117"/>
      <c r="I15" s="117">
        <f>1.06175*1.015</f>
        <v>1.0776762499999999</v>
      </c>
      <c r="J15" s="117"/>
      <c r="K15" s="117"/>
      <c r="L15" s="119"/>
    </row>
    <row r="16" spans="1:13" s="10" customFormat="1" ht="35.25" customHeight="1" x14ac:dyDescent="0.25">
      <c r="A16" s="184" t="s">
        <v>123</v>
      </c>
      <c r="B16" s="185"/>
      <c r="C16" s="185"/>
      <c r="D16" s="185"/>
      <c r="E16" s="185"/>
      <c r="F16" s="185"/>
      <c r="G16" s="184" t="s">
        <v>124</v>
      </c>
      <c r="H16" s="185"/>
      <c r="I16" s="185"/>
      <c r="J16" s="185"/>
      <c r="K16" s="185"/>
      <c r="L16" s="186"/>
    </row>
    <row r="17" spans="1:13" s="10" customFormat="1" x14ac:dyDescent="0.25">
      <c r="A17" s="187" t="str">
        <f ca="1">'Протокол ВЛ-0,4'!A17</f>
        <v>1,034965 (3,7%*1,05*0,9) производство работ в зимнее время</v>
      </c>
      <c r="B17" s="188"/>
      <c r="C17" s="188"/>
      <c r="D17" s="188"/>
      <c r="E17" s="188"/>
      <c r="F17" s="188"/>
      <c r="G17" s="189" t="s">
        <v>74</v>
      </c>
      <c r="H17" s="188"/>
      <c r="I17" s="188"/>
      <c r="J17" s="188"/>
      <c r="K17" s="188"/>
      <c r="L17" s="190"/>
    </row>
    <row r="18" spans="1:13" s="10" customFormat="1" ht="15.75" thickBot="1" x14ac:dyDescent="0.3">
      <c r="A18" s="191" t="s">
        <v>74</v>
      </c>
      <c r="B18" s="192"/>
      <c r="C18" s="192"/>
      <c r="D18" s="192"/>
      <c r="E18" s="192"/>
      <c r="F18" s="192"/>
      <c r="G18" s="193"/>
      <c r="H18" s="192"/>
      <c r="I18" s="192"/>
      <c r="J18" s="192"/>
      <c r="K18" s="192"/>
      <c r="L18" s="194"/>
    </row>
    <row r="19" spans="1:13" x14ac:dyDescent="0.25">
      <c r="A19" s="14"/>
      <c r="B19" s="14"/>
      <c r="C19" s="14"/>
      <c r="D19" s="14"/>
      <c r="E19" s="14"/>
      <c r="F19" s="14"/>
      <c r="G19" s="212"/>
      <c r="H19" s="212"/>
      <c r="I19" s="212"/>
      <c r="J19" s="212"/>
      <c r="K19" s="212"/>
      <c r="L19" s="212"/>
      <c r="M19" s="212"/>
    </row>
    <row r="20" spans="1:13" s="9" customFormat="1" ht="45" x14ac:dyDescent="0.25">
      <c r="A20" s="26" t="s">
        <v>29</v>
      </c>
      <c r="B20" s="26" t="s">
        <v>30</v>
      </c>
      <c r="C20" s="195" t="s">
        <v>31</v>
      </c>
      <c r="D20" s="195"/>
      <c r="E20" s="195"/>
      <c r="F20" s="195"/>
      <c r="G20" s="26" t="s">
        <v>33</v>
      </c>
      <c r="H20" s="26" t="s">
        <v>34</v>
      </c>
      <c r="I20" s="26" t="s">
        <v>35</v>
      </c>
      <c r="J20" s="26" t="s">
        <v>36</v>
      </c>
      <c r="K20" s="26" t="s">
        <v>37</v>
      </c>
      <c r="L20" s="26" t="s">
        <v>72</v>
      </c>
    </row>
    <row r="21" spans="1:13" x14ac:dyDescent="0.25">
      <c r="A21" s="27">
        <v>1</v>
      </c>
      <c r="B21" s="27">
        <v>2</v>
      </c>
      <c r="C21" s="164">
        <v>3</v>
      </c>
      <c r="D21" s="164"/>
      <c r="E21" s="164"/>
      <c r="F21" s="164"/>
      <c r="G21" s="27">
        <v>5</v>
      </c>
      <c r="H21" s="27">
        <v>6</v>
      </c>
      <c r="I21" s="27">
        <v>7</v>
      </c>
      <c r="J21" s="27">
        <v>8</v>
      </c>
      <c r="K21" s="27">
        <v>9</v>
      </c>
      <c r="L21" s="27">
        <v>10</v>
      </c>
    </row>
    <row r="22" spans="1:13" ht="46.5" customHeight="1" x14ac:dyDescent="0.25">
      <c r="A22" s="30">
        <v>1</v>
      </c>
      <c r="B22" s="106" t="s">
        <v>132</v>
      </c>
      <c r="C22" s="161" t="s">
        <v>133</v>
      </c>
      <c r="D22" s="162" t="s">
        <v>117</v>
      </c>
      <c r="E22" s="162" t="s">
        <v>117</v>
      </c>
      <c r="F22" s="163" t="s">
        <v>117</v>
      </c>
      <c r="G22" s="144">
        <v>1</v>
      </c>
      <c r="H22" s="53">
        <f>I22/G22</f>
        <v>2123</v>
      </c>
      <c r="I22" s="53">
        <v>2123</v>
      </c>
      <c r="J22" s="107">
        <f>$C$15</f>
        <v>1.1153572000812497</v>
      </c>
      <c r="K22" s="53">
        <f>I22*J22</f>
        <v>2367.9033357724929</v>
      </c>
      <c r="L22" s="53">
        <f>K22*1.2</f>
        <v>2841.4840029269913</v>
      </c>
    </row>
    <row r="23" spans="1:13" ht="46.5" customHeight="1" x14ac:dyDescent="0.25">
      <c r="A23" s="30">
        <v>2</v>
      </c>
      <c r="B23" s="106" t="s">
        <v>134</v>
      </c>
      <c r="C23" s="161" t="s">
        <v>135</v>
      </c>
      <c r="D23" s="162" t="s">
        <v>117</v>
      </c>
      <c r="E23" s="162" t="s">
        <v>117</v>
      </c>
      <c r="F23" s="163" t="s">
        <v>117</v>
      </c>
      <c r="G23" s="144">
        <v>1</v>
      </c>
      <c r="H23" s="53">
        <f t="shared" ref="H23:H60" si="0">I23/G23</f>
        <v>696</v>
      </c>
      <c r="I23" s="53">
        <v>696</v>
      </c>
      <c r="J23" s="107">
        <f t="shared" ref="J23:J60" si="1">$C$15</f>
        <v>1.1153572000812497</v>
      </c>
      <c r="K23" s="53">
        <f t="shared" ref="K23:K59" si="2">I23*J23</f>
        <v>776.28861125654976</v>
      </c>
      <c r="L23" s="53">
        <f t="shared" ref="L23:L60" si="3">K23*1.2</f>
        <v>931.54633350785969</v>
      </c>
    </row>
    <row r="24" spans="1:13" ht="48" customHeight="1" x14ac:dyDescent="0.25">
      <c r="A24" s="30">
        <v>3</v>
      </c>
      <c r="B24" s="106" t="s">
        <v>136</v>
      </c>
      <c r="C24" s="161" t="s">
        <v>137</v>
      </c>
      <c r="D24" s="162" t="s">
        <v>117</v>
      </c>
      <c r="E24" s="162" t="s">
        <v>117</v>
      </c>
      <c r="F24" s="163" t="s">
        <v>117</v>
      </c>
      <c r="G24" s="144">
        <v>1</v>
      </c>
      <c r="H24" s="53">
        <f t="shared" si="0"/>
        <v>814</v>
      </c>
      <c r="I24" s="53">
        <v>814</v>
      </c>
      <c r="J24" s="107">
        <f t="shared" si="1"/>
        <v>1.1153572000812497</v>
      </c>
      <c r="K24" s="53">
        <f t="shared" si="2"/>
        <v>907.90076086613726</v>
      </c>
      <c r="L24" s="53">
        <f t="shared" si="3"/>
        <v>1089.4809130393646</v>
      </c>
    </row>
    <row r="25" spans="1:13" ht="46.5" customHeight="1" x14ac:dyDescent="0.25">
      <c r="A25" s="30">
        <v>4</v>
      </c>
      <c r="B25" s="106" t="s">
        <v>138</v>
      </c>
      <c r="C25" s="161" t="s">
        <v>139</v>
      </c>
      <c r="D25" s="162" t="s">
        <v>117</v>
      </c>
      <c r="E25" s="162" t="s">
        <v>117</v>
      </c>
      <c r="F25" s="163" t="s">
        <v>117</v>
      </c>
      <c r="G25" s="144">
        <v>1</v>
      </c>
      <c r="H25" s="53">
        <f t="shared" si="0"/>
        <v>6904</v>
      </c>
      <c r="I25" s="53">
        <v>6904</v>
      </c>
      <c r="J25" s="107">
        <f t="shared" si="1"/>
        <v>1.1153572000812497</v>
      </c>
      <c r="K25" s="53">
        <f t="shared" si="2"/>
        <v>7700.4261093609484</v>
      </c>
      <c r="L25" s="53">
        <f t="shared" si="3"/>
        <v>9240.5113312331378</v>
      </c>
    </row>
    <row r="26" spans="1:13" ht="38.25" customHeight="1" x14ac:dyDescent="0.25">
      <c r="A26" s="30">
        <v>5</v>
      </c>
      <c r="B26" s="106" t="s">
        <v>141</v>
      </c>
      <c r="C26" s="161" t="s">
        <v>142</v>
      </c>
      <c r="D26" s="162" t="s">
        <v>117</v>
      </c>
      <c r="E26" s="162" t="s">
        <v>117</v>
      </c>
      <c r="F26" s="163" t="s">
        <v>117</v>
      </c>
      <c r="G26" s="144">
        <v>1</v>
      </c>
      <c r="H26" s="53">
        <f t="shared" si="0"/>
        <v>14237</v>
      </c>
      <c r="I26" s="53">
        <v>14237</v>
      </c>
      <c r="J26" s="107">
        <f t="shared" si="1"/>
        <v>1.1153572000812497</v>
      </c>
      <c r="K26" s="53">
        <f t="shared" si="2"/>
        <v>15879.340457556753</v>
      </c>
      <c r="L26" s="53">
        <f t="shared" si="3"/>
        <v>19055.208549068102</v>
      </c>
    </row>
    <row r="27" spans="1:13" ht="33.75" customHeight="1" x14ac:dyDescent="0.25">
      <c r="A27" s="30">
        <v>6</v>
      </c>
      <c r="B27" s="106" t="s">
        <v>143</v>
      </c>
      <c r="C27" s="161" t="s">
        <v>144</v>
      </c>
      <c r="D27" s="162" t="s">
        <v>117</v>
      </c>
      <c r="E27" s="162" t="s">
        <v>117</v>
      </c>
      <c r="F27" s="163" t="s">
        <v>117</v>
      </c>
      <c r="G27" s="144">
        <v>1</v>
      </c>
      <c r="H27" s="53">
        <f t="shared" si="0"/>
        <v>21951</v>
      </c>
      <c r="I27" s="53">
        <v>21951</v>
      </c>
      <c r="J27" s="107">
        <f t="shared" si="1"/>
        <v>1.1153572000812497</v>
      </c>
      <c r="K27" s="53">
        <f t="shared" si="2"/>
        <v>24483.205898983513</v>
      </c>
      <c r="L27" s="53">
        <f t="shared" si="3"/>
        <v>29379.847078780214</v>
      </c>
    </row>
    <row r="28" spans="1:13" ht="43.5" customHeight="1" x14ac:dyDescent="0.25">
      <c r="A28" s="30">
        <v>7</v>
      </c>
      <c r="B28" s="106" t="s">
        <v>222</v>
      </c>
      <c r="C28" s="161" t="s">
        <v>223</v>
      </c>
      <c r="D28" s="162" t="s">
        <v>117</v>
      </c>
      <c r="E28" s="162" t="s">
        <v>117</v>
      </c>
      <c r="F28" s="163" t="s">
        <v>117</v>
      </c>
      <c r="G28" s="144">
        <v>1</v>
      </c>
      <c r="H28" s="53">
        <f t="shared" si="0"/>
        <v>15874</v>
      </c>
      <c r="I28" s="53">
        <v>15874</v>
      </c>
      <c r="J28" s="107">
        <f t="shared" si="1"/>
        <v>1.1153572000812497</v>
      </c>
      <c r="K28" s="53">
        <f t="shared" si="2"/>
        <v>17705.180194089757</v>
      </c>
      <c r="L28" s="53">
        <f t="shared" si="3"/>
        <v>21246.216232907707</v>
      </c>
    </row>
    <row r="29" spans="1:13" ht="33.75" customHeight="1" x14ac:dyDescent="0.25">
      <c r="A29" s="30">
        <v>8</v>
      </c>
      <c r="B29" s="106" t="s">
        <v>147</v>
      </c>
      <c r="C29" s="161" t="s">
        <v>149</v>
      </c>
      <c r="D29" s="162" t="s">
        <v>117</v>
      </c>
      <c r="E29" s="162" t="s">
        <v>117</v>
      </c>
      <c r="F29" s="163" t="s">
        <v>117</v>
      </c>
      <c r="G29" s="144">
        <v>7.0000000000000001E-3</v>
      </c>
      <c r="H29" s="53">
        <f t="shared" si="0"/>
        <v>77142.857142857145</v>
      </c>
      <c r="I29" s="53">
        <v>540</v>
      </c>
      <c r="J29" s="107">
        <f t="shared" si="1"/>
        <v>1.1153572000812497</v>
      </c>
      <c r="K29" s="53">
        <f t="shared" si="2"/>
        <v>602.29288804387488</v>
      </c>
      <c r="L29" s="53">
        <f t="shared" si="3"/>
        <v>722.75146565264981</v>
      </c>
    </row>
    <row r="30" spans="1:13" ht="39" customHeight="1" x14ac:dyDescent="0.25">
      <c r="A30" s="30">
        <v>9</v>
      </c>
      <c r="B30" s="106" t="s">
        <v>185</v>
      </c>
      <c r="C30" s="161" t="s">
        <v>186</v>
      </c>
      <c r="D30" s="162" t="s">
        <v>117</v>
      </c>
      <c r="E30" s="162" t="s">
        <v>117</v>
      </c>
      <c r="F30" s="163" t="s">
        <v>117</v>
      </c>
      <c r="G30" s="144">
        <v>0.04</v>
      </c>
      <c r="H30" s="53">
        <f t="shared" si="0"/>
        <v>17125</v>
      </c>
      <c r="I30" s="53">
        <v>685</v>
      </c>
      <c r="J30" s="107">
        <f t="shared" si="1"/>
        <v>1.1153572000812497</v>
      </c>
      <c r="K30" s="53">
        <f t="shared" si="2"/>
        <v>764.01968205565606</v>
      </c>
      <c r="L30" s="53">
        <f t="shared" si="3"/>
        <v>916.82361846678725</v>
      </c>
    </row>
    <row r="31" spans="1:13" ht="35.25" customHeight="1" x14ac:dyDescent="0.25">
      <c r="A31" s="30">
        <v>10</v>
      </c>
      <c r="B31" s="106" t="s">
        <v>158</v>
      </c>
      <c r="C31" s="161" t="s">
        <v>224</v>
      </c>
      <c r="D31" s="162" t="s">
        <v>117</v>
      </c>
      <c r="E31" s="162" t="s">
        <v>117</v>
      </c>
      <c r="F31" s="163" t="s">
        <v>117</v>
      </c>
      <c r="G31" s="144">
        <v>4</v>
      </c>
      <c r="H31" s="53">
        <f t="shared" si="0"/>
        <v>289</v>
      </c>
      <c r="I31" s="53">
        <v>1156</v>
      </c>
      <c r="J31" s="107">
        <f t="shared" si="1"/>
        <v>1.1153572000812497</v>
      </c>
      <c r="K31" s="53">
        <f t="shared" si="2"/>
        <v>1289.3529232939247</v>
      </c>
      <c r="L31" s="53">
        <f t="shared" si="3"/>
        <v>1547.2235079527097</v>
      </c>
    </row>
    <row r="32" spans="1:13" ht="51" customHeight="1" x14ac:dyDescent="0.25">
      <c r="A32" s="30">
        <v>11</v>
      </c>
      <c r="B32" s="106" t="s">
        <v>225</v>
      </c>
      <c r="C32" s="161" t="s">
        <v>226</v>
      </c>
      <c r="D32" s="162" t="s">
        <v>117</v>
      </c>
      <c r="E32" s="162" t="s">
        <v>117</v>
      </c>
      <c r="F32" s="163" t="s">
        <v>117</v>
      </c>
      <c r="G32" s="144">
        <v>1</v>
      </c>
      <c r="H32" s="53">
        <f t="shared" si="0"/>
        <v>213682</v>
      </c>
      <c r="I32" s="53">
        <v>213682</v>
      </c>
      <c r="J32" s="107">
        <f t="shared" si="1"/>
        <v>1.1153572000812497</v>
      </c>
      <c r="K32" s="53">
        <f t="shared" si="2"/>
        <v>238331.75722776161</v>
      </c>
      <c r="L32" s="53">
        <f t="shared" si="3"/>
        <v>285998.10867331392</v>
      </c>
    </row>
    <row r="33" spans="1:12" ht="48" customHeight="1" x14ac:dyDescent="0.25">
      <c r="A33" s="30">
        <v>12</v>
      </c>
      <c r="B33" s="106" t="s">
        <v>158</v>
      </c>
      <c r="C33" s="161" t="s">
        <v>228</v>
      </c>
      <c r="D33" s="162" t="s">
        <v>117</v>
      </c>
      <c r="E33" s="162" t="s">
        <v>117</v>
      </c>
      <c r="F33" s="163" t="s">
        <v>117</v>
      </c>
      <c r="G33" s="144">
        <v>1.0449999999999999</v>
      </c>
      <c r="H33" s="53">
        <f t="shared" si="0"/>
        <v>269280.38277511962</v>
      </c>
      <c r="I33" s="53">
        <v>281398</v>
      </c>
      <c r="J33" s="107">
        <f t="shared" si="1"/>
        <v>1.1153572000812497</v>
      </c>
      <c r="K33" s="53">
        <f t="shared" si="2"/>
        <v>313859.28538846353</v>
      </c>
      <c r="L33" s="53">
        <f t="shared" si="3"/>
        <v>376631.14246615622</v>
      </c>
    </row>
    <row r="34" spans="1:12" ht="45.75" customHeight="1" x14ac:dyDescent="0.25">
      <c r="A34" s="30">
        <v>13</v>
      </c>
      <c r="B34" s="106" t="s">
        <v>158</v>
      </c>
      <c r="C34" s="161" t="s">
        <v>229</v>
      </c>
      <c r="D34" s="162" t="s">
        <v>117</v>
      </c>
      <c r="E34" s="162" t="s">
        <v>117</v>
      </c>
      <c r="F34" s="163" t="s">
        <v>117</v>
      </c>
      <c r="G34" s="144">
        <v>1.0449999999999999</v>
      </c>
      <c r="H34" s="53">
        <f t="shared" si="0"/>
        <v>359040.19138755981</v>
      </c>
      <c r="I34" s="53">
        <v>375197</v>
      </c>
      <c r="J34" s="107">
        <f t="shared" si="1"/>
        <v>1.1153572000812497</v>
      </c>
      <c r="K34" s="53">
        <f t="shared" si="2"/>
        <v>418478.67539888463</v>
      </c>
      <c r="L34" s="53">
        <f t="shared" si="3"/>
        <v>502174.41047866154</v>
      </c>
    </row>
    <row r="35" spans="1:12" s="59" customFormat="1" ht="15" customHeight="1" x14ac:dyDescent="0.25">
      <c r="A35" s="30">
        <v>14</v>
      </c>
      <c r="B35" s="106" t="s">
        <v>230</v>
      </c>
      <c r="C35" s="161" t="s">
        <v>227</v>
      </c>
      <c r="D35" s="162" t="s">
        <v>117</v>
      </c>
      <c r="E35" s="162" t="s">
        <v>117</v>
      </c>
      <c r="F35" s="163" t="s">
        <v>117</v>
      </c>
      <c r="G35" s="144">
        <v>0.01</v>
      </c>
      <c r="H35" s="53">
        <f t="shared" si="0"/>
        <v>600</v>
      </c>
      <c r="I35" s="53">
        <v>6</v>
      </c>
      <c r="J35" s="107">
        <f t="shared" si="1"/>
        <v>1.1153572000812497</v>
      </c>
      <c r="K35" s="66">
        <f t="shared" ref="K35" si="4">I35*J35</f>
        <v>6.6921432004874983</v>
      </c>
      <c r="L35" s="66">
        <f t="shared" ref="L35" si="5">K35*1.2</f>
        <v>8.0305718405849973</v>
      </c>
    </row>
    <row r="36" spans="1:12" ht="33.75" customHeight="1" x14ac:dyDescent="0.25">
      <c r="A36" s="30">
        <v>15</v>
      </c>
      <c r="B36" s="106" t="s">
        <v>231</v>
      </c>
      <c r="C36" s="161" t="s">
        <v>232</v>
      </c>
      <c r="D36" s="162" t="s">
        <v>117</v>
      </c>
      <c r="E36" s="162" t="s">
        <v>117</v>
      </c>
      <c r="F36" s="163" t="s">
        <v>117</v>
      </c>
      <c r="G36" s="144">
        <v>0.01</v>
      </c>
      <c r="H36" s="53">
        <f t="shared" si="0"/>
        <v>23300</v>
      </c>
      <c r="I36" s="53">
        <v>233</v>
      </c>
      <c r="J36" s="107">
        <f t="shared" si="1"/>
        <v>1.1153572000812497</v>
      </c>
      <c r="K36" s="53">
        <f t="shared" si="2"/>
        <v>259.87822761893119</v>
      </c>
      <c r="L36" s="53">
        <f t="shared" si="3"/>
        <v>311.85387314271742</v>
      </c>
    </row>
    <row r="37" spans="1:12" s="10" customFormat="1" ht="33.75" customHeight="1" x14ac:dyDescent="0.25">
      <c r="A37" s="30">
        <v>16</v>
      </c>
      <c r="B37" s="106" t="s">
        <v>233</v>
      </c>
      <c r="C37" s="161" t="s">
        <v>234</v>
      </c>
      <c r="D37" s="162" t="s">
        <v>117</v>
      </c>
      <c r="E37" s="162" t="s">
        <v>117</v>
      </c>
      <c r="F37" s="163" t="s">
        <v>117</v>
      </c>
      <c r="G37" s="144">
        <v>0.01</v>
      </c>
      <c r="H37" s="53">
        <f t="shared" si="0"/>
        <v>18300</v>
      </c>
      <c r="I37" s="53">
        <v>183</v>
      </c>
      <c r="J37" s="107">
        <f t="shared" si="1"/>
        <v>1.1153572000812497</v>
      </c>
      <c r="K37" s="53">
        <f t="shared" si="2"/>
        <v>204.11036761486869</v>
      </c>
      <c r="L37" s="53">
        <f t="shared" si="3"/>
        <v>244.93244113784243</v>
      </c>
    </row>
    <row r="38" spans="1:12" ht="31.5" customHeight="1" x14ac:dyDescent="0.25">
      <c r="A38" s="30">
        <v>17</v>
      </c>
      <c r="B38" s="106" t="s">
        <v>235</v>
      </c>
      <c r="C38" s="161" t="s">
        <v>236</v>
      </c>
      <c r="D38" s="162" t="s">
        <v>117</v>
      </c>
      <c r="E38" s="162" t="s">
        <v>117</v>
      </c>
      <c r="F38" s="163" t="s">
        <v>117</v>
      </c>
      <c r="G38" s="144">
        <v>0.01</v>
      </c>
      <c r="H38" s="53">
        <f t="shared" si="0"/>
        <v>24500</v>
      </c>
      <c r="I38" s="53">
        <v>245</v>
      </c>
      <c r="J38" s="107">
        <f t="shared" si="1"/>
        <v>1.1153572000812497</v>
      </c>
      <c r="K38" s="53">
        <f t="shared" si="2"/>
        <v>273.26251401990618</v>
      </c>
      <c r="L38" s="53">
        <f t="shared" si="3"/>
        <v>327.91501682388741</v>
      </c>
    </row>
    <row r="39" spans="1:12" ht="24" customHeight="1" x14ac:dyDescent="0.25">
      <c r="A39" s="30">
        <v>18</v>
      </c>
      <c r="B39" s="106" t="s">
        <v>237</v>
      </c>
      <c r="C39" s="161" t="s">
        <v>238</v>
      </c>
      <c r="D39" s="162" t="s">
        <v>117</v>
      </c>
      <c r="E39" s="162" t="s">
        <v>117</v>
      </c>
      <c r="F39" s="163" t="s">
        <v>117</v>
      </c>
      <c r="G39" s="144">
        <v>0.52249999999999996</v>
      </c>
      <c r="H39" s="53">
        <f t="shared" si="0"/>
        <v>4267.9425837320578</v>
      </c>
      <c r="I39" s="53">
        <v>2230</v>
      </c>
      <c r="J39" s="107">
        <f t="shared" si="1"/>
        <v>1.1153572000812497</v>
      </c>
      <c r="K39" s="53">
        <f t="shared" si="2"/>
        <v>2487.2465561811869</v>
      </c>
      <c r="L39" s="53">
        <f t="shared" si="3"/>
        <v>2984.6958674174243</v>
      </c>
    </row>
    <row r="40" spans="1:12" ht="34.5" customHeight="1" x14ac:dyDescent="0.25">
      <c r="A40" s="30">
        <v>19</v>
      </c>
      <c r="B40" s="106" t="s">
        <v>185</v>
      </c>
      <c r="C40" s="161" t="s">
        <v>186</v>
      </c>
      <c r="D40" s="162" t="s">
        <v>117</v>
      </c>
      <c r="E40" s="162" t="s">
        <v>117</v>
      </c>
      <c r="F40" s="163" t="s">
        <v>117</v>
      </c>
      <c r="G40" s="144">
        <v>0.04</v>
      </c>
      <c r="H40" s="53">
        <f t="shared" si="0"/>
        <v>17125</v>
      </c>
      <c r="I40" s="53">
        <v>685</v>
      </c>
      <c r="J40" s="107">
        <f t="shared" si="1"/>
        <v>1.1153572000812497</v>
      </c>
      <c r="K40" s="53">
        <f t="shared" si="2"/>
        <v>764.01968205565606</v>
      </c>
      <c r="L40" s="53">
        <f t="shared" si="3"/>
        <v>916.82361846678725</v>
      </c>
    </row>
    <row r="41" spans="1:12" ht="20.25" customHeight="1" x14ac:dyDescent="0.25">
      <c r="A41" s="30">
        <v>20</v>
      </c>
      <c r="B41" s="106" t="s">
        <v>158</v>
      </c>
      <c r="C41" s="161" t="s">
        <v>239</v>
      </c>
      <c r="D41" s="162" t="s">
        <v>117</v>
      </c>
      <c r="E41" s="162" t="s">
        <v>117</v>
      </c>
      <c r="F41" s="163" t="s">
        <v>117</v>
      </c>
      <c r="G41" s="144">
        <v>4</v>
      </c>
      <c r="H41" s="53">
        <f t="shared" si="0"/>
        <v>650.25</v>
      </c>
      <c r="I41" s="53">
        <v>2601</v>
      </c>
      <c r="J41" s="107">
        <f t="shared" si="1"/>
        <v>1.1153572000812497</v>
      </c>
      <c r="K41" s="53">
        <f t="shared" si="2"/>
        <v>2901.0440774113304</v>
      </c>
      <c r="L41" s="53">
        <f t="shared" si="3"/>
        <v>3481.2528928935963</v>
      </c>
    </row>
    <row r="42" spans="1:12" ht="27.75" customHeight="1" x14ac:dyDescent="0.25">
      <c r="A42" s="30">
        <v>21</v>
      </c>
      <c r="B42" s="106" t="s">
        <v>179</v>
      </c>
      <c r="C42" s="161" t="s">
        <v>180</v>
      </c>
      <c r="D42" s="162" t="s">
        <v>117</v>
      </c>
      <c r="E42" s="162" t="s">
        <v>117</v>
      </c>
      <c r="F42" s="163" t="s">
        <v>117</v>
      </c>
      <c r="G42" s="144">
        <v>0.1</v>
      </c>
      <c r="H42" s="53">
        <f t="shared" si="0"/>
        <v>11850</v>
      </c>
      <c r="I42" s="53">
        <v>1185</v>
      </c>
      <c r="J42" s="107">
        <f t="shared" si="1"/>
        <v>1.1153572000812497</v>
      </c>
      <c r="K42" s="53">
        <f t="shared" si="2"/>
        <v>1321.698282096281</v>
      </c>
      <c r="L42" s="53">
        <f t="shared" si="3"/>
        <v>1586.0379385155372</v>
      </c>
    </row>
    <row r="43" spans="1:12" ht="34.5" customHeight="1" x14ac:dyDescent="0.25">
      <c r="A43" s="30">
        <v>22</v>
      </c>
      <c r="B43" s="106" t="s">
        <v>181</v>
      </c>
      <c r="C43" s="161" t="s">
        <v>182</v>
      </c>
      <c r="D43" s="162" t="s">
        <v>117</v>
      </c>
      <c r="E43" s="162" t="s">
        <v>117</v>
      </c>
      <c r="F43" s="163" t="s">
        <v>117</v>
      </c>
      <c r="G43" s="144">
        <v>1.1310000000000001E-2</v>
      </c>
      <c r="H43" s="53">
        <f t="shared" si="0"/>
        <v>78779.840848806358</v>
      </c>
      <c r="I43" s="53">
        <v>891</v>
      </c>
      <c r="J43" s="107">
        <f t="shared" si="1"/>
        <v>1.1153572000812497</v>
      </c>
      <c r="K43" s="53">
        <f t="shared" si="2"/>
        <v>993.78326527239346</v>
      </c>
      <c r="L43" s="53">
        <f t="shared" si="3"/>
        <v>1192.5399183268721</v>
      </c>
    </row>
    <row r="44" spans="1:12" ht="39.75" customHeight="1" x14ac:dyDescent="0.25">
      <c r="A44" s="30">
        <v>23</v>
      </c>
      <c r="B44" s="106" t="s">
        <v>240</v>
      </c>
      <c r="C44" s="161" t="s">
        <v>241</v>
      </c>
      <c r="D44" s="162" t="s">
        <v>117</v>
      </c>
      <c r="E44" s="162" t="s">
        <v>117</v>
      </c>
      <c r="F44" s="163" t="s">
        <v>117</v>
      </c>
      <c r="G44" s="144">
        <v>7.0000000000000007E-2</v>
      </c>
      <c r="H44" s="53">
        <f t="shared" si="0"/>
        <v>20885.714285714283</v>
      </c>
      <c r="I44" s="53">
        <v>1462</v>
      </c>
      <c r="J44" s="107">
        <f t="shared" si="1"/>
        <v>1.1153572000812497</v>
      </c>
      <c r="K44" s="53">
        <f t="shared" si="2"/>
        <v>1630.6522265187871</v>
      </c>
      <c r="L44" s="53">
        <f t="shared" si="3"/>
        <v>1956.7826718225444</v>
      </c>
    </row>
    <row r="45" spans="1:12" ht="33.75" customHeight="1" x14ac:dyDescent="0.25">
      <c r="A45" s="30">
        <v>24</v>
      </c>
      <c r="B45" s="106" t="s">
        <v>242</v>
      </c>
      <c r="C45" s="161" t="s">
        <v>243</v>
      </c>
      <c r="D45" s="162" t="s">
        <v>117</v>
      </c>
      <c r="E45" s="162" t="s">
        <v>117</v>
      </c>
      <c r="F45" s="163" t="s">
        <v>117</v>
      </c>
      <c r="G45" s="144">
        <v>2.7650000000000001E-3</v>
      </c>
      <c r="H45" s="53">
        <f t="shared" si="0"/>
        <v>71971.066907775763</v>
      </c>
      <c r="I45" s="53">
        <v>199</v>
      </c>
      <c r="J45" s="107">
        <f t="shared" si="1"/>
        <v>1.1153572000812497</v>
      </c>
      <c r="K45" s="53">
        <f t="shared" si="2"/>
        <v>221.9560828161687</v>
      </c>
      <c r="L45" s="53">
        <f t="shared" si="3"/>
        <v>266.34729937940244</v>
      </c>
    </row>
    <row r="46" spans="1:12" ht="45.75" customHeight="1" x14ac:dyDescent="0.25">
      <c r="A46" s="30">
        <v>25</v>
      </c>
      <c r="B46" s="106" t="s">
        <v>244</v>
      </c>
      <c r="C46" s="161" t="s">
        <v>245</v>
      </c>
      <c r="D46" s="162" t="s">
        <v>117</v>
      </c>
      <c r="E46" s="162" t="s">
        <v>117</v>
      </c>
      <c r="F46" s="163" t="s">
        <v>117</v>
      </c>
      <c r="G46" s="144">
        <v>0.06</v>
      </c>
      <c r="H46" s="53">
        <f t="shared" si="0"/>
        <v>4050</v>
      </c>
      <c r="I46" s="53">
        <v>243</v>
      </c>
      <c r="J46" s="107">
        <f t="shared" si="1"/>
        <v>1.1153572000812497</v>
      </c>
      <c r="K46" s="53">
        <f t="shared" si="2"/>
        <v>271.03179961974371</v>
      </c>
      <c r="L46" s="53">
        <f t="shared" si="3"/>
        <v>325.23815954369246</v>
      </c>
    </row>
    <row r="47" spans="1:12" ht="33" customHeight="1" x14ac:dyDescent="0.25">
      <c r="A47" s="30">
        <v>26</v>
      </c>
      <c r="B47" s="106" t="s">
        <v>246</v>
      </c>
      <c r="C47" s="161" t="s">
        <v>247</v>
      </c>
      <c r="D47" s="162" t="s">
        <v>117</v>
      </c>
      <c r="E47" s="162" t="s">
        <v>117</v>
      </c>
      <c r="F47" s="163" t="s">
        <v>117</v>
      </c>
      <c r="G47" s="144">
        <v>0.03</v>
      </c>
      <c r="H47" s="53">
        <f t="shared" si="0"/>
        <v>800</v>
      </c>
      <c r="I47" s="53">
        <v>24</v>
      </c>
      <c r="J47" s="107">
        <f t="shared" si="1"/>
        <v>1.1153572000812497</v>
      </c>
      <c r="K47" s="53">
        <f t="shared" si="2"/>
        <v>26.768572801949993</v>
      </c>
      <c r="L47" s="53">
        <f t="shared" si="3"/>
        <v>32.122287362339989</v>
      </c>
    </row>
    <row r="48" spans="1:12" ht="26.25" customHeight="1" x14ac:dyDescent="0.25">
      <c r="A48" s="30">
        <v>27</v>
      </c>
      <c r="B48" s="106" t="s">
        <v>248</v>
      </c>
      <c r="C48" s="161" t="s">
        <v>249</v>
      </c>
      <c r="D48" s="162" t="s">
        <v>117</v>
      </c>
      <c r="E48" s="162" t="s">
        <v>117</v>
      </c>
      <c r="F48" s="163" t="s">
        <v>117</v>
      </c>
      <c r="G48" s="144">
        <v>1</v>
      </c>
      <c r="H48" s="53">
        <f t="shared" si="0"/>
        <v>45</v>
      </c>
      <c r="I48" s="53">
        <v>45</v>
      </c>
      <c r="J48" s="107">
        <f t="shared" si="1"/>
        <v>1.1153572000812497</v>
      </c>
      <c r="K48" s="53">
        <f t="shared" si="2"/>
        <v>50.19107400365624</v>
      </c>
      <c r="L48" s="53">
        <f t="shared" si="3"/>
        <v>60.229288804387487</v>
      </c>
    </row>
    <row r="49" spans="1:14" ht="31.5" customHeight="1" x14ac:dyDescent="0.25">
      <c r="A49" s="30">
        <v>28</v>
      </c>
      <c r="B49" s="106" t="s">
        <v>250</v>
      </c>
      <c r="C49" s="161" t="s">
        <v>251</v>
      </c>
      <c r="D49" s="162" t="s">
        <v>117</v>
      </c>
      <c r="E49" s="162" t="s">
        <v>117</v>
      </c>
      <c r="F49" s="163" t="s">
        <v>117</v>
      </c>
      <c r="G49" s="144">
        <v>0.01</v>
      </c>
      <c r="H49" s="53">
        <f t="shared" si="0"/>
        <v>21300</v>
      </c>
      <c r="I49" s="53">
        <v>213</v>
      </c>
      <c r="J49" s="107">
        <f t="shared" si="1"/>
        <v>1.1153572000812497</v>
      </c>
      <c r="K49" s="53">
        <f t="shared" si="2"/>
        <v>237.57108361730619</v>
      </c>
      <c r="L49" s="53">
        <f t="shared" si="3"/>
        <v>285.08530034076739</v>
      </c>
    </row>
    <row r="50" spans="1:14" ht="24" customHeight="1" x14ac:dyDescent="0.25">
      <c r="A50" s="30">
        <v>29</v>
      </c>
      <c r="B50" s="106" t="s">
        <v>206</v>
      </c>
      <c r="C50" s="161" t="s">
        <v>207</v>
      </c>
      <c r="D50" s="162" t="s">
        <v>117</v>
      </c>
      <c r="E50" s="162" t="s">
        <v>117</v>
      </c>
      <c r="F50" s="163" t="s">
        <v>117</v>
      </c>
      <c r="G50" s="144">
        <v>1</v>
      </c>
      <c r="H50" s="53">
        <f t="shared" si="0"/>
        <v>1237</v>
      </c>
      <c r="I50" s="53">
        <v>1237</v>
      </c>
      <c r="J50" s="107">
        <f>I15</f>
        <v>1.0776762499999999</v>
      </c>
      <c r="K50" s="53">
        <f t="shared" si="2"/>
        <v>1333.0855212499998</v>
      </c>
      <c r="L50" s="53">
        <f t="shared" si="3"/>
        <v>1599.7026254999998</v>
      </c>
    </row>
    <row r="51" spans="1:14" ht="24" customHeight="1" x14ac:dyDescent="0.25">
      <c r="A51" s="30">
        <v>30</v>
      </c>
      <c r="B51" s="106" t="s">
        <v>252</v>
      </c>
      <c r="C51" s="161" t="s">
        <v>253</v>
      </c>
      <c r="D51" s="162" t="s">
        <v>117</v>
      </c>
      <c r="E51" s="162" t="s">
        <v>117</v>
      </c>
      <c r="F51" s="163" t="s">
        <v>117</v>
      </c>
      <c r="G51" s="144">
        <v>1</v>
      </c>
      <c r="H51" s="53">
        <f t="shared" si="0"/>
        <v>1024</v>
      </c>
      <c r="I51" s="53">
        <v>1024</v>
      </c>
      <c r="J51" s="107">
        <f t="shared" si="1"/>
        <v>1.1153572000812497</v>
      </c>
      <c r="K51" s="53">
        <f t="shared" si="2"/>
        <v>1142.1257728831997</v>
      </c>
      <c r="L51" s="53">
        <f t="shared" si="3"/>
        <v>1370.5509274598396</v>
      </c>
    </row>
    <row r="52" spans="1:14" ht="36.75" customHeight="1" x14ac:dyDescent="0.25">
      <c r="A52" s="30">
        <v>31</v>
      </c>
      <c r="B52" s="106" t="s">
        <v>254</v>
      </c>
      <c r="C52" s="161" t="s">
        <v>255</v>
      </c>
      <c r="D52" s="162" t="s">
        <v>117</v>
      </c>
      <c r="E52" s="162" t="s">
        <v>117</v>
      </c>
      <c r="F52" s="163" t="s">
        <v>117</v>
      </c>
      <c r="G52" s="144">
        <v>0.8</v>
      </c>
      <c r="H52" s="53">
        <f t="shared" si="0"/>
        <v>1212.5</v>
      </c>
      <c r="I52" s="53">
        <v>970</v>
      </c>
      <c r="J52" s="107">
        <f t="shared" si="1"/>
        <v>1.1153572000812497</v>
      </c>
      <c r="K52" s="53">
        <f t="shared" si="2"/>
        <v>1081.8964840788121</v>
      </c>
      <c r="L52" s="53">
        <f t="shared" si="3"/>
        <v>1298.2757808945746</v>
      </c>
    </row>
    <row r="53" spans="1:14" ht="30" customHeight="1" x14ac:dyDescent="0.25">
      <c r="A53" s="30">
        <v>32</v>
      </c>
      <c r="B53" s="106" t="s">
        <v>208</v>
      </c>
      <c r="C53" s="161" t="s">
        <v>209</v>
      </c>
      <c r="D53" s="162" t="s">
        <v>117</v>
      </c>
      <c r="E53" s="162" t="s">
        <v>117</v>
      </c>
      <c r="F53" s="163" t="s">
        <v>117</v>
      </c>
      <c r="G53" s="144">
        <v>5.5199999999999999E-2</v>
      </c>
      <c r="H53" s="53">
        <f t="shared" si="0"/>
        <v>81956.521739130432</v>
      </c>
      <c r="I53" s="53">
        <v>4524</v>
      </c>
      <c r="J53" s="107">
        <f t="shared" si="1"/>
        <v>1.1153572000812497</v>
      </c>
      <c r="K53" s="53">
        <f t="shared" si="2"/>
        <v>5045.8759731675736</v>
      </c>
      <c r="L53" s="53">
        <f t="shared" si="3"/>
        <v>6055.051167801088</v>
      </c>
    </row>
    <row r="54" spans="1:14" ht="24.75" customHeight="1" x14ac:dyDescent="0.25">
      <c r="A54" s="30">
        <v>33</v>
      </c>
      <c r="B54" s="106" t="s">
        <v>210</v>
      </c>
      <c r="C54" s="161" t="s">
        <v>211</v>
      </c>
      <c r="D54" s="162" t="s">
        <v>117</v>
      </c>
      <c r="E54" s="162" t="s">
        <v>117</v>
      </c>
      <c r="F54" s="163" t="s">
        <v>117</v>
      </c>
      <c r="G54" s="144">
        <v>5.5199999999999999E-2</v>
      </c>
      <c r="H54" s="53">
        <f t="shared" si="0"/>
        <v>89402.173913043473</v>
      </c>
      <c r="I54" s="53">
        <v>4935</v>
      </c>
      <c r="J54" s="107">
        <f t="shared" si="1"/>
        <v>1.1153572000812497</v>
      </c>
      <c r="K54" s="53">
        <f t="shared" si="2"/>
        <v>5504.2877824009674</v>
      </c>
      <c r="L54" s="53">
        <f t="shared" si="3"/>
        <v>6605.1453388811606</v>
      </c>
    </row>
    <row r="55" spans="1:14" ht="47.25" customHeight="1" x14ac:dyDescent="0.25">
      <c r="A55" s="30">
        <v>34</v>
      </c>
      <c r="B55" s="106" t="s">
        <v>212</v>
      </c>
      <c r="C55" s="161" t="s">
        <v>6</v>
      </c>
      <c r="D55" s="162" t="s">
        <v>117</v>
      </c>
      <c r="E55" s="162" t="s">
        <v>117</v>
      </c>
      <c r="F55" s="163" t="s">
        <v>117</v>
      </c>
      <c r="G55" s="144">
        <v>1</v>
      </c>
      <c r="H55" s="53">
        <f t="shared" si="0"/>
        <v>4482</v>
      </c>
      <c r="I55" s="53">
        <v>4482</v>
      </c>
      <c r="J55" s="107">
        <f t="shared" si="1"/>
        <v>1.1153572000812497</v>
      </c>
      <c r="K55" s="53">
        <f t="shared" si="2"/>
        <v>4999.0309707641609</v>
      </c>
      <c r="L55" s="53">
        <f t="shared" si="3"/>
        <v>5998.8371649169931</v>
      </c>
    </row>
    <row r="56" spans="1:14" ht="31.5" customHeight="1" x14ac:dyDescent="0.25">
      <c r="A56" s="30">
        <v>35</v>
      </c>
      <c r="B56" s="106" t="s">
        <v>138</v>
      </c>
      <c r="C56" s="161" t="s">
        <v>213</v>
      </c>
      <c r="D56" s="162" t="s">
        <v>117</v>
      </c>
      <c r="E56" s="162" t="s">
        <v>117</v>
      </c>
      <c r="F56" s="163" t="s">
        <v>117</v>
      </c>
      <c r="G56" s="144">
        <v>1</v>
      </c>
      <c r="H56" s="53">
        <f t="shared" si="0"/>
        <v>6741</v>
      </c>
      <c r="I56" s="53">
        <v>6741</v>
      </c>
      <c r="J56" s="107">
        <f t="shared" si="1"/>
        <v>1.1153572000812497</v>
      </c>
      <c r="K56" s="53">
        <f t="shared" si="2"/>
        <v>7518.6228857477045</v>
      </c>
      <c r="L56" s="53">
        <f t="shared" si="3"/>
        <v>9022.3474628972454</v>
      </c>
    </row>
    <row r="57" spans="1:14" ht="22.5" customHeight="1" x14ac:dyDescent="0.25">
      <c r="A57" s="30">
        <v>36</v>
      </c>
      <c r="B57" s="106" t="s">
        <v>214</v>
      </c>
      <c r="C57" s="161" t="s">
        <v>215</v>
      </c>
      <c r="D57" s="162" t="s">
        <v>117</v>
      </c>
      <c r="E57" s="162" t="s">
        <v>117</v>
      </c>
      <c r="F57" s="163" t="s">
        <v>117</v>
      </c>
      <c r="G57" s="144">
        <v>1</v>
      </c>
      <c r="H57" s="53">
        <f t="shared" si="0"/>
        <v>2524</v>
      </c>
      <c r="I57" s="53">
        <v>2524</v>
      </c>
      <c r="J57" s="107">
        <f t="shared" si="1"/>
        <v>1.1153572000812497</v>
      </c>
      <c r="K57" s="53">
        <f t="shared" si="2"/>
        <v>2815.1615730050744</v>
      </c>
      <c r="L57" s="53">
        <f t="shared" si="3"/>
        <v>3378.193887606089</v>
      </c>
    </row>
    <row r="58" spans="1:14" ht="32.25" customHeight="1" x14ac:dyDescent="0.25">
      <c r="A58" s="30">
        <v>37</v>
      </c>
      <c r="B58" s="106" t="s">
        <v>216</v>
      </c>
      <c r="C58" s="161" t="s">
        <v>217</v>
      </c>
      <c r="D58" s="162" t="s">
        <v>117</v>
      </c>
      <c r="E58" s="162" t="s">
        <v>117</v>
      </c>
      <c r="F58" s="163" t="s">
        <v>117</v>
      </c>
      <c r="G58" s="144">
        <v>1</v>
      </c>
      <c r="H58" s="53">
        <f t="shared" si="0"/>
        <v>7337</v>
      </c>
      <c r="I58" s="53">
        <v>7337</v>
      </c>
      <c r="J58" s="107">
        <f t="shared" si="1"/>
        <v>1.1153572000812497</v>
      </c>
      <c r="K58" s="53">
        <f t="shared" si="2"/>
        <v>8183.3757769961294</v>
      </c>
      <c r="L58" s="53">
        <f t="shared" si="3"/>
        <v>9820.0509323953556</v>
      </c>
    </row>
    <row r="59" spans="1:14" ht="36.75" customHeight="1" x14ac:dyDescent="0.25">
      <c r="A59" s="30">
        <v>38</v>
      </c>
      <c r="B59" s="106" t="s">
        <v>218</v>
      </c>
      <c r="C59" s="161" t="s">
        <v>219</v>
      </c>
      <c r="D59" s="162" t="s">
        <v>117</v>
      </c>
      <c r="E59" s="162" t="s">
        <v>117</v>
      </c>
      <c r="F59" s="163" t="s">
        <v>117</v>
      </c>
      <c r="G59" s="144">
        <v>1</v>
      </c>
      <c r="H59" s="53">
        <f t="shared" si="0"/>
        <v>10691</v>
      </c>
      <c r="I59" s="53">
        <v>10691</v>
      </c>
      <c r="J59" s="107">
        <f t="shared" si="1"/>
        <v>1.1153572000812497</v>
      </c>
      <c r="K59" s="53">
        <f t="shared" si="2"/>
        <v>11924.28382606864</v>
      </c>
      <c r="L59" s="53">
        <f t="shared" si="3"/>
        <v>14309.140591282368</v>
      </c>
    </row>
    <row r="60" spans="1:14" ht="57.75" customHeight="1" x14ac:dyDescent="0.25">
      <c r="A60" s="30">
        <v>39</v>
      </c>
      <c r="B60" s="106" t="s">
        <v>225</v>
      </c>
      <c r="C60" s="161" t="s">
        <v>226</v>
      </c>
      <c r="D60" s="162" t="s">
        <v>117</v>
      </c>
      <c r="E60" s="162" t="s">
        <v>117</v>
      </c>
      <c r="F60" s="163" t="s">
        <v>117</v>
      </c>
      <c r="G60" s="144">
        <v>1</v>
      </c>
      <c r="H60" s="53">
        <f t="shared" si="0"/>
        <v>85025</v>
      </c>
      <c r="I60" s="53">
        <v>85025</v>
      </c>
      <c r="J60" s="107">
        <f t="shared" si="1"/>
        <v>1.1153572000812497</v>
      </c>
      <c r="K60" s="53">
        <f>I60*J60+0.47</f>
        <v>94833.715936908266</v>
      </c>
      <c r="L60" s="53">
        <f t="shared" si="3"/>
        <v>113800.45912428992</v>
      </c>
    </row>
    <row r="61" spans="1:14" x14ac:dyDescent="0.25">
      <c r="A61" s="205" t="s">
        <v>38</v>
      </c>
      <c r="B61" s="205"/>
      <c r="C61" s="205"/>
      <c r="D61" s="205"/>
      <c r="E61" s="205"/>
      <c r="F61" s="205"/>
      <c r="G61" s="205"/>
      <c r="H61" s="205"/>
      <c r="I61" s="205"/>
      <c r="J61" s="205"/>
      <c r="K61" s="205"/>
      <c r="L61" s="108">
        <f>SUM(L22:L60)</f>
        <v>1439012.3968014088</v>
      </c>
      <c r="N61" s="12"/>
    </row>
    <row r="62" spans="1:14" x14ac:dyDescent="0.25">
      <c r="A62" s="55"/>
      <c r="B62" s="172" t="s">
        <v>39</v>
      </c>
      <c r="C62" s="172"/>
      <c r="D62" s="172"/>
      <c r="E62" s="172"/>
      <c r="F62" s="172"/>
      <c r="G62" s="55"/>
      <c r="H62" s="55"/>
      <c r="I62" s="55"/>
      <c r="J62" s="55"/>
      <c r="K62" s="55"/>
      <c r="L62" s="109"/>
    </row>
    <row r="63" spans="1:14" x14ac:dyDescent="0.25">
      <c r="A63" s="30">
        <v>1</v>
      </c>
      <c r="B63" s="173" t="s">
        <v>7</v>
      </c>
      <c r="C63" s="174"/>
      <c r="D63" s="174"/>
      <c r="E63" s="174"/>
      <c r="F63" s="175"/>
      <c r="G63" s="30" t="s">
        <v>95</v>
      </c>
      <c r="H63" s="56"/>
      <c r="I63" s="56"/>
      <c r="J63" s="56"/>
      <c r="K63" s="56"/>
      <c r="L63" s="110">
        <f>L22+L23+L25+L28</f>
        <v>34259.7579005757</v>
      </c>
    </row>
    <row r="64" spans="1:14" x14ac:dyDescent="0.25">
      <c r="A64" s="30">
        <v>2</v>
      </c>
      <c r="B64" s="177" t="s">
        <v>8</v>
      </c>
      <c r="C64" s="178"/>
      <c r="D64" s="178"/>
      <c r="E64" s="178"/>
      <c r="F64" s="179"/>
      <c r="G64" s="30" t="s">
        <v>95</v>
      </c>
      <c r="H64" s="56"/>
      <c r="I64" s="56"/>
      <c r="J64" s="56"/>
      <c r="K64" s="56"/>
      <c r="L64" s="108">
        <f>L22*2+L24+L26+L28*2+L29</f>
        <v>69042.841399429512</v>
      </c>
    </row>
    <row r="65" spans="1:12" x14ac:dyDescent="0.25">
      <c r="A65" s="30">
        <v>3</v>
      </c>
      <c r="B65" s="181" t="s">
        <v>9</v>
      </c>
      <c r="C65" s="182"/>
      <c r="D65" s="182"/>
      <c r="E65" s="182"/>
      <c r="F65" s="183"/>
      <c r="G65" s="30" t="s">
        <v>95</v>
      </c>
      <c r="H65" s="56"/>
      <c r="I65" s="56"/>
      <c r="J65" s="56"/>
      <c r="K65" s="56"/>
      <c r="L65" s="108">
        <f>L22*3+L24+L27+L28*3+L29*2</f>
        <v>104177.93163062897</v>
      </c>
    </row>
    <row r="66" spans="1:12" x14ac:dyDescent="0.25">
      <c r="A66" s="30">
        <v>4</v>
      </c>
      <c r="B66" s="181" t="s">
        <v>10</v>
      </c>
      <c r="C66" s="182"/>
      <c r="D66" s="182"/>
      <c r="E66" s="182"/>
      <c r="F66" s="183"/>
      <c r="G66" s="30" t="s">
        <v>95</v>
      </c>
      <c r="H66" s="56"/>
      <c r="I66" s="56"/>
      <c r="J66" s="56"/>
      <c r="K66" s="56"/>
      <c r="L66" s="108">
        <f>L32+L33</f>
        <v>662629.25113947014</v>
      </c>
    </row>
    <row r="67" spans="1:12" x14ac:dyDescent="0.25">
      <c r="A67" s="30">
        <v>5</v>
      </c>
      <c r="B67" s="181" t="s">
        <v>11</v>
      </c>
      <c r="C67" s="182"/>
      <c r="D67" s="182"/>
      <c r="E67" s="182"/>
      <c r="F67" s="183"/>
      <c r="G67" s="30" t="s">
        <v>95</v>
      </c>
      <c r="H67" s="56"/>
      <c r="I67" s="56"/>
      <c r="J67" s="56"/>
      <c r="K67" s="56"/>
      <c r="L67" s="108">
        <f>L32+L34</f>
        <v>788172.5191519754</v>
      </c>
    </row>
    <row r="68" spans="1:12" x14ac:dyDescent="0.25">
      <c r="A68" s="30">
        <v>6</v>
      </c>
      <c r="B68" s="166" t="s">
        <v>2</v>
      </c>
      <c r="C68" s="167"/>
      <c r="D68" s="167"/>
      <c r="E68" s="167"/>
      <c r="F68" s="168"/>
      <c r="G68" s="30" t="s">
        <v>95</v>
      </c>
      <c r="H68" s="56"/>
      <c r="I68" s="56"/>
      <c r="J68" s="56"/>
      <c r="K68" s="56"/>
      <c r="L68" s="108">
        <f>L56</f>
        <v>9022.3474628972454</v>
      </c>
    </row>
    <row r="69" spans="1:12" x14ac:dyDescent="0.25">
      <c r="A69" s="30">
        <v>7</v>
      </c>
      <c r="B69" s="166" t="s">
        <v>3</v>
      </c>
      <c r="C69" s="167"/>
      <c r="D69" s="167"/>
      <c r="E69" s="167"/>
      <c r="F69" s="168"/>
      <c r="G69" s="30" t="s">
        <v>95</v>
      </c>
      <c r="H69" s="56"/>
      <c r="I69" s="56"/>
      <c r="J69" s="56"/>
      <c r="K69" s="56"/>
      <c r="L69" s="108">
        <f>L57</f>
        <v>3378.193887606089</v>
      </c>
    </row>
    <row r="70" spans="1:12" x14ac:dyDescent="0.25">
      <c r="A70" s="30">
        <v>8</v>
      </c>
      <c r="B70" s="166" t="s">
        <v>4</v>
      </c>
      <c r="C70" s="167"/>
      <c r="D70" s="167"/>
      <c r="E70" s="167"/>
      <c r="F70" s="168"/>
      <c r="G70" s="30" t="s">
        <v>95</v>
      </c>
      <c r="H70" s="56"/>
      <c r="I70" s="56"/>
      <c r="J70" s="56"/>
      <c r="K70" s="56"/>
      <c r="L70" s="108">
        <f>L58</f>
        <v>9820.0509323953556</v>
      </c>
    </row>
    <row r="71" spans="1:12" x14ac:dyDescent="0.25">
      <c r="A71" s="30">
        <v>9</v>
      </c>
      <c r="B71" s="166" t="s">
        <v>5</v>
      </c>
      <c r="C71" s="167"/>
      <c r="D71" s="167"/>
      <c r="E71" s="167"/>
      <c r="F71" s="168"/>
      <c r="G71" s="30" t="s">
        <v>95</v>
      </c>
      <c r="H71" s="56"/>
      <c r="I71" s="56"/>
      <c r="J71" s="56"/>
      <c r="K71" s="56"/>
      <c r="L71" s="108">
        <f>L59</f>
        <v>14309.140591282368</v>
      </c>
    </row>
    <row r="72" spans="1:12" x14ac:dyDescent="0.25">
      <c r="A72" s="30">
        <v>10</v>
      </c>
      <c r="B72" s="166" t="s">
        <v>12</v>
      </c>
      <c r="C72" s="167"/>
      <c r="D72" s="167"/>
      <c r="E72" s="167"/>
      <c r="F72" s="168"/>
      <c r="G72" s="30" t="s">
        <v>95</v>
      </c>
      <c r="H72" s="56"/>
      <c r="I72" s="56"/>
      <c r="J72" s="56"/>
      <c r="K72" s="56"/>
      <c r="L72" s="108">
        <f>L60</f>
        <v>113800.45912428992</v>
      </c>
    </row>
    <row r="73" spans="1:12" x14ac:dyDescent="0.25">
      <c r="A73" s="30">
        <v>11</v>
      </c>
      <c r="B73" s="206" t="s">
        <v>52</v>
      </c>
      <c r="C73" s="207"/>
      <c r="D73" s="207"/>
      <c r="E73" s="207"/>
      <c r="F73" s="208"/>
      <c r="G73" s="30" t="s">
        <v>95</v>
      </c>
      <c r="H73" s="56"/>
      <c r="I73" s="56"/>
      <c r="J73" s="56"/>
      <c r="K73" s="56"/>
      <c r="L73" s="108">
        <f>L42+L43+L44+L45+L46+L47+L48+L49+L50</f>
        <v>7304.0854895955435</v>
      </c>
    </row>
    <row r="74" spans="1:12" x14ac:dyDescent="0.25">
      <c r="A74" s="30">
        <v>12</v>
      </c>
      <c r="B74" s="209" t="s">
        <v>6</v>
      </c>
      <c r="C74" s="210"/>
      <c r="D74" s="210"/>
      <c r="E74" s="210"/>
      <c r="F74" s="211"/>
      <c r="G74" s="30" t="s">
        <v>95</v>
      </c>
      <c r="H74" s="56"/>
      <c r="I74" s="56"/>
      <c r="J74" s="56"/>
      <c r="K74" s="56"/>
      <c r="L74" s="108">
        <f>L55</f>
        <v>5998.8371649169931</v>
      </c>
    </row>
    <row r="75" spans="1:12" x14ac:dyDescent="0.25">
      <c r="A75" s="63"/>
      <c r="B75" s="64"/>
      <c r="C75" s="64"/>
      <c r="D75" s="64"/>
      <c r="E75" s="64"/>
      <c r="F75" s="64"/>
      <c r="G75" s="63"/>
      <c r="H75" s="55"/>
      <c r="I75" s="29"/>
      <c r="J75" s="29"/>
      <c r="K75" s="29"/>
      <c r="L75" s="11"/>
    </row>
    <row r="76" spans="1:12" x14ac:dyDescent="0.25">
      <c r="A76" s="31"/>
      <c r="C76" s="204"/>
      <c r="D76" s="204"/>
      <c r="E76" s="204"/>
      <c r="F76" s="204"/>
      <c r="G76" s="57"/>
      <c r="H76" s="58"/>
      <c r="I76" s="13"/>
      <c r="J76" s="13"/>
      <c r="K76" s="13"/>
      <c r="L76" s="12"/>
    </row>
    <row r="77" spans="1:12" x14ac:dyDescent="0.25">
      <c r="A77" s="31"/>
      <c r="C77" s="204"/>
      <c r="D77" s="204"/>
      <c r="E77" s="204"/>
      <c r="F77" s="204"/>
      <c r="G77" s="57"/>
      <c r="H77" s="58"/>
      <c r="I77" s="13"/>
      <c r="J77" s="13"/>
      <c r="K77" s="13"/>
      <c r="L77" s="13"/>
    </row>
    <row r="78" spans="1:12" x14ac:dyDescent="0.25">
      <c r="A78" s="31"/>
      <c r="C78" s="204"/>
      <c r="D78" s="204"/>
      <c r="E78" s="204"/>
      <c r="F78" s="204"/>
      <c r="G78" s="57"/>
      <c r="H78" s="58"/>
      <c r="I78" s="13"/>
      <c r="J78" s="13"/>
      <c r="K78" s="13"/>
      <c r="L78" s="13"/>
    </row>
    <row r="79" spans="1:12" x14ac:dyDescent="0.25">
      <c r="A79" s="31"/>
      <c r="C79" s="204"/>
      <c r="D79" s="204"/>
      <c r="E79" s="204"/>
      <c r="F79" s="204"/>
      <c r="G79" s="57"/>
      <c r="H79" s="58"/>
      <c r="I79" s="13"/>
      <c r="J79" s="13"/>
      <c r="K79" s="13"/>
      <c r="L79" s="13"/>
    </row>
    <row r="80" spans="1:12" x14ac:dyDescent="0.25">
      <c r="A80" s="31"/>
      <c r="C80" s="204"/>
      <c r="D80" s="204"/>
      <c r="E80" s="204"/>
      <c r="F80" s="204"/>
      <c r="G80" s="57"/>
      <c r="H80" s="58"/>
      <c r="I80" s="13"/>
      <c r="J80" s="13"/>
      <c r="K80" s="13"/>
      <c r="L80" s="13"/>
    </row>
  </sheetData>
  <mergeCells count="74">
    <mergeCell ref="A16:F16"/>
    <mergeCell ref="A18:F18"/>
    <mergeCell ref="J5:L5"/>
    <mergeCell ref="A7:M7"/>
    <mergeCell ref="A8:M8"/>
    <mergeCell ref="A14:F14"/>
    <mergeCell ref="A6:L6"/>
    <mergeCell ref="A17:F17"/>
    <mergeCell ref="G16:L16"/>
    <mergeCell ref="A13:L13"/>
    <mergeCell ref="G14:L14"/>
    <mergeCell ref="G17:L17"/>
    <mergeCell ref="G18:L18"/>
    <mergeCell ref="C30:F30"/>
    <mergeCell ref="G19:M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43:F43"/>
    <mergeCell ref="C31:F31"/>
    <mergeCell ref="C32:F32"/>
    <mergeCell ref="C33:F33"/>
    <mergeCell ref="C34:F34"/>
    <mergeCell ref="C36:F36"/>
    <mergeCell ref="C37:F37"/>
    <mergeCell ref="C35:F35"/>
    <mergeCell ref="C38:F38"/>
    <mergeCell ref="C39:F39"/>
    <mergeCell ref="C40:F40"/>
    <mergeCell ref="C41:F41"/>
    <mergeCell ref="C42:F42"/>
    <mergeCell ref="C55:F55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B67:F67"/>
    <mergeCell ref="B74:F74"/>
    <mergeCell ref="B68:F68"/>
    <mergeCell ref="C56:F56"/>
    <mergeCell ref="C57:F57"/>
    <mergeCell ref="C58:F58"/>
    <mergeCell ref="C59:F59"/>
    <mergeCell ref="C60:F60"/>
    <mergeCell ref="C77:F77"/>
    <mergeCell ref="C78:F78"/>
    <mergeCell ref="C79:F79"/>
    <mergeCell ref="C80:F80"/>
    <mergeCell ref="A61:K61"/>
    <mergeCell ref="B62:F62"/>
    <mergeCell ref="C76:F76"/>
    <mergeCell ref="B69:F69"/>
    <mergeCell ref="B70:F70"/>
    <mergeCell ref="B71:F71"/>
    <mergeCell ref="B72:F72"/>
    <mergeCell ref="B73:F73"/>
    <mergeCell ref="B63:F63"/>
    <mergeCell ref="B64:F64"/>
    <mergeCell ref="B65:F65"/>
    <mergeCell ref="B66:F66"/>
  </mergeCells>
  <pageMargins left="0.7" right="0.7" top="0.75" bottom="0.75" header="0.3" footer="0.3"/>
  <pageSetup paperSize="9" scale="69" orientation="landscape" r:id="rId1"/>
  <colBreaks count="1" manualBreakCount="1">
    <brk id="12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1"/>
  <sheetViews>
    <sheetView view="pageBreakPreview" topLeftCell="A10" zoomScaleNormal="85" zoomScaleSheetLayoutView="100" workbookViewId="0">
      <selection activeCell="A32" sqref="A32:XFD36"/>
    </sheetView>
  </sheetViews>
  <sheetFormatPr defaultRowHeight="15.75" x14ac:dyDescent="0.25"/>
  <cols>
    <col min="1" max="1" width="6.85546875" style="4" customWidth="1"/>
    <col min="2" max="2" width="15.28515625" style="4" customWidth="1"/>
    <col min="3" max="3" width="45.28515625" style="4" customWidth="1"/>
    <col min="4" max="4" width="11.28515625" style="4" customWidth="1"/>
    <col min="5" max="5" width="24.140625" style="6" customWidth="1"/>
    <col min="6" max="6" width="18.5703125" style="6" customWidth="1"/>
    <col min="7" max="16384" width="9.140625" style="4"/>
  </cols>
  <sheetData>
    <row r="1" spans="1:16" x14ac:dyDescent="0.25">
      <c r="A1" s="3"/>
      <c r="E1" s="4"/>
      <c r="F1" s="5" t="s">
        <v>85</v>
      </c>
    </row>
    <row r="2" spans="1:16" x14ac:dyDescent="0.25">
      <c r="A2" s="3"/>
      <c r="E2" s="4"/>
      <c r="F2" s="5" t="s">
        <v>13</v>
      </c>
    </row>
    <row r="3" spans="1:16" x14ac:dyDescent="0.25">
      <c r="A3" s="3"/>
      <c r="E3" s="4"/>
      <c r="F3" s="5"/>
    </row>
    <row r="4" spans="1:16" x14ac:dyDescent="0.25">
      <c r="A4" s="3"/>
      <c r="E4" s="36" t="s">
        <v>41</v>
      </c>
      <c r="F4" s="5"/>
    </row>
    <row r="6" spans="1:16" x14ac:dyDescent="0.25">
      <c r="A6" s="218" t="s">
        <v>14</v>
      </c>
      <c r="B6" s="218"/>
      <c r="C6" s="218"/>
      <c r="D6" s="218"/>
      <c r="E6" s="218"/>
      <c r="F6" s="218"/>
    </row>
    <row r="7" spans="1:16" x14ac:dyDescent="0.25">
      <c r="A7" s="218" t="s">
        <v>15</v>
      </c>
      <c r="B7" s="218"/>
      <c r="C7" s="218"/>
      <c r="D7" s="218"/>
      <c r="E7" s="218"/>
      <c r="F7" s="218"/>
    </row>
    <row r="8" spans="1:16" x14ac:dyDescent="0.25">
      <c r="A8" s="219" t="s">
        <v>127</v>
      </c>
      <c r="B8" s="219"/>
      <c r="C8" s="219"/>
      <c r="D8" s="219"/>
      <c r="E8" s="219"/>
      <c r="F8" s="219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x14ac:dyDescent="0.25">
      <c r="A9" s="31"/>
      <c r="B9" s="31"/>
      <c r="C9" s="31"/>
      <c r="D9" s="31"/>
      <c r="E9" s="31"/>
      <c r="F9" s="31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s="38" customFormat="1" ht="15" x14ac:dyDescent="0.25">
      <c r="A10" s="3" t="s">
        <v>129</v>
      </c>
      <c r="B10" s="31"/>
      <c r="C10" s="31"/>
      <c r="D10" s="31"/>
      <c r="E10" s="31"/>
      <c r="F10" s="31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s="38" customFormat="1" ht="15" x14ac:dyDescent="0.25">
      <c r="A11" s="220" t="s">
        <v>16</v>
      </c>
      <c r="B11" s="220"/>
      <c r="C11" s="220"/>
      <c r="D11" s="220"/>
      <c r="E11" s="220"/>
      <c r="F11" s="220"/>
    </row>
    <row r="12" spans="1:16" s="38" customFormat="1" ht="15" x14ac:dyDescent="0.25">
      <c r="B12" s="105" t="str">
        <f>ПИРы!A14</f>
        <v>1,06175 (5,1%/4+4,9%)  - индекс-дефлятор для перевода в прогнозные цены на 4 квартал 2023 года</v>
      </c>
      <c r="C12" s="105"/>
      <c r="D12" s="39"/>
      <c r="E12" s="40"/>
      <c r="F12" s="41"/>
    </row>
    <row r="13" spans="1:16" s="38" customFormat="1" ht="15" x14ac:dyDescent="0.25">
      <c r="B13" s="221" t="s">
        <v>75</v>
      </c>
      <c r="C13" s="221"/>
      <c r="D13" s="39"/>
      <c r="E13" s="40"/>
      <c r="F13" s="41"/>
    </row>
    <row r="14" spans="1:16" s="38" customFormat="1" ht="15" x14ac:dyDescent="0.25">
      <c r="B14" s="222" t="s">
        <v>74</v>
      </c>
      <c r="C14" s="222"/>
      <c r="D14" s="42"/>
      <c r="E14" s="41"/>
      <c r="F14" s="41"/>
    </row>
    <row r="15" spans="1:16" s="38" customFormat="1" ht="15" x14ac:dyDescent="0.25">
      <c r="E15" s="41"/>
      <c r="F15" s="41"/>
    </row>
    <row r="16" spans="1:16" s="43" customFormat="1" ht="36" customHeight="1" x14ac:dyDescent="0.25">
      <c r="A16" s="216" t="s">
        <v>0</v>
      </c>
      <c r="B16" s="216" t="s">
        <v>17</v>
      </c>
      <c r="C16" s="216" t="s">
        <v>18</v>
      </c>
      <c r="D16" s="216" t="s">
        <v>1</v>
      </c>
      <c r="E16" s="217" t="s">
        <v>19</v>
      </c>
      <c r="F16" s="217" t="s">
        <v>69</v>
      </c>
    </row>
    <row r="17" spans="1:6" s="43" customFormat="1" ht="15" x14ac:dyDescent="0.25">
      <c r="A17" s="216"/>
      <c r="B17" s="216"/>
      <c r="C17" s="216"/>
      <c r="D17" s="216"/>
      <c r="E17" s="217"/>
      <c r="F17" s="217"/>
    </row>
    <row r="18" spans="1:6" s="43" customFormat="1" ht="15" x14ac:dyDescent="0.25">
      <c r="A18" s="216"/>
      <c r="B18" s="216"/>
      <c r="C18" s="216"/>
      <c r="D18" s="216"/>
      <c r="E18" s="217"/>
      <c r="F18" s="217"/>
    </row>
    <row r="19" spans="1:6" s="43" customFormat="1" ht="15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</row>
    <row r="20" spans="1:6" s="43" customFormat="1" ht="15" x14ac:dyDescent="0.25">
      <c r="A20" s="44">
        <v>1</v>
      </c>
      <c r="B20" s="45" t="s">
        <v>20</v>
      </c>
      <c r="C20" s="46" t="s">
        <v>65</v>
      </c>
      <c r="D20" s="67" t="s">
        <v>95</v>
      </c>
      <c r="E20" s="47">
        <f>'Протокол согласования '!E15</f>
        <v>787421</v>
      </c>
      <c r="F20" s="47">
        <f t="shared" ref="F20:F29" si="0">E20*1.2</f>
        <v>944905.2</v>
      </c>
    </row>
    <row r="21" spans="1:6" s="43" customFormat="1" ht="15" x14ac:dyDescent="0.25">
      <c r="A21" s="44">
        <v>2</v>
      </c>
      <c r="B21" s="45" t="s">
        <v>21</v>
      </c>
      <c r="C21" s="46" t="s">
        <v>66</v>
      </c>
      <c r="D21" s="67" t="s">
        <v>95</v>
      </c>
      <c r="E21" s="47">
        <f>'Протокол согласования '!E16</f>
        <v>812463</v>
      </c>
      <c r="F21" s="47">
        <f t="shared" si="0"/>
        <v>974955.6</v>
      </c>
    </row>
    <row r="22" spans="1:6" s="43" customFormat="1" ht="15" x14ac:dyDescent="0.25">
      <c r="A22" s="44">
        <v>3</v>
      </c>
      <c r="B22" s="45" t="s">
        <v>22</v>
      </c>
      <c r="C22" s="46" t="s">
        <v>119</v>
      </c>
      <c r="D22" s="67" t="s">
        <v>120</v>
      </c>
      <c r="E22" s="47">
        <f>'Протокол согласования '!E17</f>
        <v>837486</v>
      </c>
      <c r="F22" s="47">
        <f t="shared" si="0"/>
        <v>1004983.2</v>
      </c>
    </row>
    <row r="23" spans="1:6" s="48" customFormat="1" ht="15" x14ac:dyDescent="0.25">
      <c r="A23" s="44">
        <v>4</v>
      </c>
      <c r="B23" s="45" t="s">
        <v>62</v>
      </c>
      <c r="C23" s="46" t="s">
        <v>67</v>
      </c>
      <c r="D23" s="67" t="s">
        <v>95</v>
      </c>
      <c r="E23" s="47">
        <f>'Протокол согласования '!E18</f>
        <v>862526</v>
      </c>
      <c r="F23" s="47">
        <f t="shared" si="0"/>
        <v>1035031.2</v>
      </c>
    </row>
    <row r="24" spans="1:6" s="48" customFormat="1" ht="15" x14ac:dyDescent="0.25">
      <c r="A24" s="44">
        <v>5</v>
      </c>
      <c r="B24" s="45" t="s">
        <v>63</v>
      </c>
      <c r="C24" s="46" t="s">
        <v>87</v>
      </c>
      <c r="D24" s="67" t="s">
        <v>95</v>
      </c>
      <c r="E24" s="47">
        <f>'Протокол согласования '!E19</f>
        <v>919330</v>
      </c>
      <c r="F24" s="47">
        <f t="shared" si="0"/>
        <v>1103196</v>
      </c>
    </row>
    <row r="25" spans="1:6" s="48" customFormat="1" ht="15" x14ac:dyDescent="0.25">
      <c r="A25" s="44">
        <v>6</v>
      </c>
      <c r="B25" s="45" t="s">
        <v>64</v>
      </c>
      <c r="C25" s="46" t="s">
        <v>88</v>
      </c>
      <c r="D25" s="67" t="s">
        <v>95</v>
      </c>
      <c r="E25" s="47">
        <f>'Протокол согласования '!E20</f>
        <v>1000845</v>
      </c>
      <c r="F25" s="47">
        <f t="shared" si="0"/>
        <v>1201014</v>
      </c>
    </row>
    <row r="26" spans="1:6" s="48" customFormat="1" ht="15" x14ac:dyDescent="0.25">
      <c r="A26" s="44">
        <v>7</v>
      </c>
      <c r="B26" s="45" t="s">
        <v>70</v>
      </c>
      <c r="C26" s="46" t="s">
        <v>97</v>
      </c>
      <c r="D26" s="67" t="s">
        <v>95</v>
      </c>
      <c r="E26" s="47">
        <f>'Протокол согласования '!E21</f>
        <v>1135586</v>
      </c>
      <c r="F26" s="47">
        <f t="shared" si="0"/>
        <v>1362703.2</v>
      </c>
    </row>
    <row r="27" spans="1:6" s="48" customFormat="1" ht="15" x14ac:dyDescent="0.25">
      <c r="A27" s="44">
        <v>8</v>
      </c>
      <c r="B27" s="45" t="s">
        <v>93</v>
      </c>
      <c r="C27" s="46" t="s">
        <v>89</v>
      </c>
      <c r="D27" s="67" t="s">
        <v>95</v>
      </c>
      <c r="E27" s="47">
        <f>'Протокол согласования '!E22</f>
        <v>1257668</v>
      </c>
      <c r="F27" s="47">
        <f t="shared" si="0"/>
        <v>1509201.5999999999</v>
      </c>
    </row>
    <row r="28" spans="1:6" s="48" customFormat="1" ht="15" x14ac:dyDescent="0.25">
      <c r="A28" s="44">
        <v>9</v>
      </c>
      <c r="B28" s="45" t="s">
        <v>99</v>
      </c>
      <c r="C28" s="46" t="s">
        <v>68</v>
      </c>
      <c r="D28" s="67" t="s">
        <v>95</v>
      </c>
      <c r="E28" s="47">
        <f>'Протокол согласования '!E23</f>
        <v>2203097</v>
      </c>
      <c r="F28" s="47">
        <f t="shared" si="0"/>
        <v>2643716.4</v>
      </c>
    </row>
    <row r="29" spans="1:6" s="48" customFormat="1" ht="15" x14ac:dyDescent="0.25">
      <c r="A29" s="44">
        <v>10</v>
      </c>
      <c r="B29" s="45" t="s">
        <v>102</v>
      </c>
      <c r="C29" s="46" t="s">
        <v>94</v>
      </c>
      <c r="D29" s="67" t="s">
        <v>95</v>
      </c>
      <c r="E29" s="47">
        <f>'Протокол согласования '!E24</f>
        <v>563944</v>
      </c>
      <c r="F29" s="47">
        <f t="shared" si="0"/>
        <v>676732.79999999993</v>
      </c>
    </row>
    <row r="30" spans="1:6" s="48" customFormat="1" ht="15" x14ac:dyDescent="0.25">
      <c r="A30" s="49"/>
      <c r="B30" s="50"/>
      <c r="C30" s="50"/>
      <c r="D30" s="51"/>
      <c r="E30" s="52"/>
      <c r="F30" s="52"/>
    </row>
    <row r="31" spans="1:6" s="38" customFormat="1" ht="15" x14ac:dyDescent="0.25">
      <c r="E31" s="41"/>
      <c r="F31" s="41"/>
    </row>
    <row r="32" spans="1:6" s="38" customFormat="1" ht="15" x14ac:dyDescent="0.25">
      <c r="E32" s="41"/>
      <c r="F32" s="41"/>
    </row>
    <row r="33" spans="3:6" s="38" customFormat="1" ht="15" x14ac:dyDescent="0.25">
      <c r="E33" s="41"/>
      <c r="F33" s="41"/>
    </row>
    <row r="34" spans="3:6" ht="17.25" x14ac:dyDescent="0.3">
      <c r="C34" s="1"/>
    </row>
    <row r="39" spans="3:6" ht="9.75" customHeight="1" x14ac:dyDescent="0.25">
      <c r="E39" s="6" t="s">
        <v>59</v>
      </c>
    </row>
    <row r="40" spans="3:6" x14ac:dyDescent="0.25">
      <c r="C40" s="2"/>
    </row>
    <row r="41" spans="3:6" x14ac:dyDescent="0.25">
      <c r="C41" s="2"/>
    </row>
  </sheetData>
  <mergeCells count="12">
    <mergeCell ref="A6:F6"/>
    <mergeCell ref="A7:F7"/>
    <mergeCell ref="A8:F8"/>
    <mergeCell ref="F16:F18"/>
    <mergeCell ref="A11:F11"/>
    <mergeCell ref="B13:C13"/>
    <mergeCell ref="B14:C14"/>
    <mergeCell ref="A16:A18"/>
    <mergeCell ref="B16:B18"/>
    <mergeCell ref="C16:C18"/>
    <mergeCell ref="D16:D18"/>
    <mergeCell ref="E16:E18"/>
  </mergeCells>
  <pageMargins left="0.23" right="0.27" top="0.43307086614173229" bottom="0.31496062992125984" header="0.19685039370078741" footer="0.19685039370078741"/>
  <pageSetup paperSize="9" scale="81" fitToHeight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O83"/>
  <sheetViews>
    <sheetView view="pageBreakPreview" topLeftCell="A13" zoomScale="115" zoomScaleNormal="100" zoomScaleSheetLayoutView="115" workbookViewId="0">
      <selection activeCell="A26" sqref="A26:XFD30"/>
    </sheetView>
  </sheetViews>
  <sheetFormatPr defaultRowHeight="15" x14ac:dyDescent="0.25"/>
  <cols>
    <col min="1" max="1" width="6.7109375" style="15" customWidth="1"/>
    <col min="2" max="2" width="14.42578125" style="15" customWidth="1"/>
    <col min="3" max="5" width="9.140625" style="15"/>
    <col min="6" max="6" width="1.140625" style="15" customWidth="1"/>
    <col min="7" max="7" width="10.42578125" style="15" customWidth="1"/>
    <col min="8" max="8" width="11.7109375" style="15" customWidth="1"/>
    <col min="9" max="9" width="11.140625" style="15" customWidth="1"/>
    <col min="10" max="10" width="9.7109375" style="15" customWidth="1"/>
    <col min="11" max="11" width="12.5703125" style="15" customWidth="1"/>
    <col min="12" max="12" width="13" style="15" customWidth="1"/>
    <col min="13" max="13" width="14.140625" style="15" customWidth="1"/>
    <col min="14" max="14" width="9.140625" style="15" hidden="1" customWidth="1"/>
    <col min="15" max="16384" width="9.140625" style="15"/>
  </cols>
  <sheetData>
    <row r="1" spans="1:14" x14ac:dyDescent="0.25">
      <c r="A1" s="3"/>
      <c r="M1" s="16" t="s">
        <v>86</v>
      </c>
    </row>
    <row r="2" spans="1:14" x14ac:dyDescent="0.25">
      <c r="A2" s="3"/>
      <c r="M2" s="16" t="s">
        <v>24</v>
      </c>
      <c r="N2" s="16" t="s">
        <v>23</v>
      </c>
    </row>
    <row r="3" spans="1:14" x14ac:dyDescent="0.25">
      <c r="A3" s="3"/>
      <c r="M3" s="16"/>
      <c r="N3" s="16" t="s">
        <v>13</v>
      </c>
    </row>
    <row r="4" spans="1:14" x14ac:dyDescent="0.25">
      <c r="N4" s="16" t="s">
        <v>25</v>
      </c>
    </row>
    <row r="5" spans="1:14" x14ac:dyDescent="0.25">
      <c r="A5" s="238" t="s">
        <v>14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</row>
    <row r="6" spans="1:14" x14ac:dyDescent="0.25">
      <c r="A6" s="238" t="s">
        <v>15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1:14" x14ac:dyDescent="0.25">
      <c r="A7" s="223" t="s">
        <v>128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</row>
    <row r="9" spans="1:14" x14ac:dyDescent="0.25">
      <c r="A9" s="15" t="s">
        <v>256</v>
      </c>
    </row>
    <row r="10" spans="1:14" x14ac:dyDescent="0.25">
      <c r="A10" s="15" t="s">
        <v>44</v>
      </c>
    </row>
    <row r="12" spans="1:14" x14ac:dyDescent="0.25">
      <c r="A12" s="239" t="s">
        <v>42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</row>
    <row r="13" spans="1:14" x14ac:dyDescent="0.25">
      <c r="A13" s="240"/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</row>
    <row r="14" spans="1:14" x14ac:dyDescent="0.25">
      <c r="A14" s="34" t="s">
        <v>123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6" spans="1:14" s="17" customFormat="1" ht="45" x14ac:dyDescent="0.25">
      <c r="A16" s="32" t="s">
        <v>29</v>
      </c>
      <c r="B16" s="32" t="s">
        <v>30</v>
      </c>
      <c r="C16" s="237" t="s">
        <v>31</v>
      </c>
      <c r="D16" s="237"/>
      <c r="E16" s="237"/>
      <c r="F16" s="237"/>
      <c r="G16" s="32" t="s">
        <v>32</v>
      </c>
      <c r="H16" s="32" t="s">
        <v>33</v>
      </c>
      <c r="I16" s="32" t="s">
        <v>34</v>
      </c>
      <c r="J16" s="32" t="s">
        <v>35</v>
      </c>
      <c r="K16" s="32" t="s">
        <v>36</v>
      </c>
      <c r="L16" s="32" t="s">
        <v>37</v>
      </c>
      <c r="M16" s="32" t="s">
        <v>72</v>
      </c>
    </row>
    <row r="17" spans="1:15" x14ac:dyDescent="0.25">
      <c r="A17" s="35">
        <v>1</v>
      </c>
      <c r="B17" s="35">
        <v>2</v>
      </c>
      <c r="C17" s="226">
        <v>3</v>
      </c>
      <c r="D17" s="226"/>
      <c r="E17" s="226"/>
      <c r="F17" s="226"/>
      <c r="G17" s="35">
        <v>4</v>
      </c>
      <c r="H17" s="35">
        <v>5</v>
      </c>
      <c r="I17" s="35">
        <v>6</v>
      </c>
      <c r="J17" s="35">
        <v>7</v>
      </c>
      <c r="K17" s="35">
        <v>8</v>
      </c>
      <c r="L17" s="35">
        <v>9</v>
      </c>
      <c r="M17" s="35">
        <v>10</v>
      </c>
    </row>
    <row r="18" spans="1:15" x14ac:dyDescent="0.25">
      <c r="A18" s="227" t="s">
        <v>45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9"/>
    </row>
    <row r="19" spans="1:15" ht="18" customHeight="1" x14ac:dyDescent="0.25">
      <c r="A19" s="35">
        <v>1</v>
      </c>
      <c r="B19" s="230" t="s">
        <v>46</v>
      </c>
      <c r="C19" s="233" t="s">
        <v>47</v>
      </c>
      <c r="D19" s="234"/>
      <c r="E19" s="234"/>
      <c r="F19" s="235"/>
      <c r="G19" s="60" t="s">
        <v>95</v>
      </c>
      <c r="H19" s="60">
        <v>1</v>
      </c>
      <c r="I19" s="61">
        <v>57875</v>
      </c>
      <c r="J19" s="61">
        <f>H19*I19</f>
        <v>57875</v>
      </c>
      <c r="K19" s="143">
        <v>1.06175</v>
      </c>
      <c r="L19" s="61">
        <f>ROUND((J19*K19),2)</f>
        <v>61448.78</v>
      </c>
      <c r="M19" s="61">
        <f>L19*1.2</f>
        <v>73738.535999999993</v>
      </c>
    </row>
    <row r="20" spans="1:15" ht="19.5" customHeight="1" x14ac:dyDescent="0.25">
      <c r="A20" s="35">
        <v>2</v>
      </c>
      <c r="B20" s="231"/>
      <c r="C20" s="233" t="s">
        <v>48</v>
      </c>
      <c r="D20" s="234"/>
      <c r="E20" s="234"/>
      <c r="F20" s="235"/>
      <c r="G20" s="60" t="s">
        <v>95</v>
      </c>
      <c r="H20" s="60">
        <v>1</v>
      </c>
      <c r="I20" s="61">
        <v>39156</v>
      </c>
      <c r="J20" s="61">
        <f t="shared" ref="J20:J23" si="0">H20*I20</f>
        <v>39156</v>
      </c>
      <c r="K20" s="143">
        <v>1.06175</v>
      </c>
      <c r="L20" s="61">
        <f t="shared" ref="L20:L22" si="1">ROUND((J20*K20),2)</f>
        <v>41573.879999999997</v>
      </c>
      <c r="M20" s="61">
        <f>L20*1.2</f>
        <v>49888.655999999995</v>
      </c>
    </row>
    <row r="21" spans="1:15" ht="18.75" customHeight="1" x14ac:dyDescent="0.25">
      <c r="A21" s="35">
        <v>3</v>
      </c>
      <c r="B21" s="231"/>
      <c r="C21" s="233" t="s">
        <v>60</v>
      </c>
      <c r="D21" s="234"/>
      <c r="E21" s="234"/>
      <c r="F21" s="235"/>
      <c r="G21" s="60" t="s">
        <v>95</v>
      </c>
      <c r="H21" s="60">
        <v>1</v>
      </c>
      <c r="I21" s="61">
        <v>4350</v>
      </c>
      <c r="J21" s="61">
        <f t="shared" si="0"/>
        <v>4350</v>
      </c>
      <c r="K21" s="143">
        <v>1.06175</v>
      </c>
      <c r="L21" s="61">
        <f t="shared" si="1"/>
        <v>4618.6099999999997</v>
      </c>
      <c r="M21" s="61">
        <f>L21*1.2</f>
        <v>5542.3319999999994</v>
      </c>
    </row>
    <row r="22" spans="1:15" ht="21.75" customHeight="1" x14ac:dyDescent="0.25">
      <c r="A22" s="35">
        <v>4</v>
      </c>
      <c r="B22" s="231"/>
      <c r="C22" s="233" t="s">
        <v>61</v>
      </c>
      <c r="D22" s="234"/>
      <c r="E22" s="234"/>
      <c r="F22" s="235"/>
      <c r="G22" s="60" t="s">
        <v>95</v>
      </c>
      <c r="H22" s="60">
        <v>1</v>
      </c>
      <c r="I22" s="61">
        <v>4350</v>
      </c>
      <c r="J22" s="61">
        <f t="shared" si="0"/>
        <v>4350</v>
      </c>
      <c r="K22" s="143">
        <v>1.06175</v>
      </c>
      <c r="L22" s="61">
        <f t="shared" si="1"/>
        <v>4618.6099999999997</v>
      </c>
      <c r="M22" s="61">
        <f>L22*1.2</f>
        <v>5542.3319999999994</v>
      </c>
    </row>
    <row r="23" spans="1:15" ht="21.75" customHeight="1" x14ac:dyDescent="0.25">
      <c r="A23" s="35">
        <v>5</v>
      </c>
      <c r="B23" s="232"/>
      <c r="C23" s="233" t="s">
        <v>49</v>
      </c>
      <c r="D23" s="234"/>
      <c r="E23" s="234"/>
      <c r="F23" s="235"/>
      <c r="G23" s="60" t="s">
        <v>95</v>
      </c>
      <c r="H23" s="60">
        <v>1</v>
      </c>
      <c r="I23" s="61">
        <v>6855</v>
      </c>
      <c r="J23" s="61">
        <f t="shared" si="0"/>
        <v>6855</v>
      </c>
      <c r="K23" s="143">
        <v>1.06175</v>
      </c>
      <c r="L23" s="61">
        <f>ROUND((J23*K23),2)-0.18</f>
        <v>7278.12</v>
      </c>
      <c r="M23" s="61">
        <f>L23*1.2</f>
        <v>8733.7439999999988</v>
      </c>
    </row>
    <row r="24" spans="1:15" x14ac:dyDescent="0.25">
      <c r="A24" s="236" t="s">
        <v>38</v>
      </c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18">
        <f>SUM(M19:M23)</f>
        <v>143445.59999999998</v>
      </c>
    </row>
    <row r="25" spans="1:15" x14ac:dyDescent="0.25">
      <c r="A25" s="33"/>
      <c r="C25" s="225"/>
      <c r="D25" s="225"/>
      <c r="E25" s="225"/>
      <c r="F25" s="225"/>
      <c r="G25" s="62"/>
      <c r="H25" s="62"/>
      <c r="I25" s="23"/>
      <c r="J25" s="23"/>
      <c r="K25" s="23"/>
      <c r="L25" s="23"/>
      <c r="O25" s="24"/>
    </row>
    <row r="26" spans="1:15" x14ac:dyDescent="0.25">
      <c r="A26" s="19"/>
      <c r="B26" s="20"/>
      <c r="C26" s="224"/>
      <c r="D26" s="224"/>
      <c r="E26" s="224"/>
      <c r="F26" s="224"/>
      <c r="G26" s="21"/>
      <c r="H26" s="21"/>
      <c r="I26" s="22"/>
      <c r="J26" s="23"/>
      <c r="K26" s="23"/>
      <c r="L26" s="23"/>
      <c r="M26" s="23"/>
    </row>
    <row r="27" spans="1:15" x14ac:dyDescent="0.25">
      <c r="A27" s="19"/>
      <c r="B27" s="20"/>
      <c r="C27" s="224"/>
      <c r="D27" s="224"/>
      <c r="E27" s="224"/>
      <c r="F27" s="224"/>
      <c r="G27" s="21"/>
      <c r="H27" s="21"/>
      <c r="I27" s="22"/>
      <c r="J27" s="23"/>
      <c r="K27" s="23"/>
      <c r="L27" s="23"/>
      <c r="M27" s="23"/>
    </row>
    <row r="28" spans="1:15" x14ac:dyDescent="0.25">
      <c r="A28" s="19"/>
      <c r="B28" s="20"/>
      <c r="C28" s="224"/>
      <c r="D28" s="224"/>
      <c r="E28" s="224"/>
      <c r="F28" s="224"/>
      <c r="G28" s="21"/>
      <c r="H28" s="21"/>
      <c r="I28" s="22"/>
      <c r="J28" s="23"/>
      <c r="K28" s="23"/>
      <c r="L28" s="23"/>
      <c r="M28" s="23"/>
    </row>
    <row r="29" spans="1:15" x14ac:dyDescent="0.25">
      <c r="A29" s="19"/>
      <c r="B29" s="20"/>
      <c r="C29" s="224"/>
      <c r="D29" s="224"/>
      <c r="E29" s="224"/>
      <c r="F29" s="224"/>
      <c r="G29" s="21"/>
      <c r="H29" s="21"/>
      <c r="I29" s="22"/>
      <c r="J29" s="23"/>
      <c r="K29" s="23"/>
      <c r="L29" s="23"/>
      <c r="M29" s="23"/>
    </row>
    <row r="30" spans="1:15" x14ac:dyDescent="0.25">
      <c r="A30" s="19"/>
      <c r="B30" s="20"/>
      <c r="C30" s="224"/>
      <c r="D30" s="224"/>
      <c r="E30" s="224"/>
      <c r="F30" s="224"/>
      <c r="G30" s="21"/>
      <c r="H30" s="21"/>
      <c r="I30" s="22"/>
      <c r="J30" s="23"/>
      <c r="K30" s="23"/>
      <c r="L30" s="23"/>
      <c r="M30" s="23"/>
    </row>
    <row r="31" spans="1:15" x14ac:dyDescent="0.25">
      <c r="A31" s="19"/>
      <c r="B31" s="20"/>
      <c r="C31" s="224"/>
      <c r="D31" s="224"/>
      <c r="E31" s="224"/>
      <c r="F31" s="224"/>
      <c r="G31" s="21"/>
      <c r="H31" s="21"/>
      <c r="I31" s="22"/>
      <c r="J31" s="23"/>
      <c r="K31" s="23"/>
      <c r="L31" s="23"/>
      <c r="M31" s="23"/>
    </row>
    <row r="32" spans="1:15" x14ac:dyDescent="0.25">
      <c r="A32" s="19"/>
      <c r="B32" s="20"/>
      <c r="C32" s="224"/>
      <c r="D32" s="224"/>
      <c r="E32" s="224"/>
      <c r="F32" s="224"/>
      <c r="G32" s="21"/>
      <c r="H32" s="21"/>
      <c r="I32" s="22"/>
      <c r="J32" s="23"/>
      <c r="K32" s="23"/>
      <c r="L32" s="23"/>
      <c r="M32" s="23"/>
    </row>
    <row r="33" spans="1:13" x14ac:dyDescent="0.25">
      <c r="A33" s="19"/>
      <c r="B33" s="20"/>
      <c r="C33" s="224"/>
      <c r="D33" s="224"/>
      <c r="E33" s="224"/>
      <c r="F33" s="224"/>
      <c r="G33" s="21"/>
      <c r="H33" s="21"/>
      <c r="I33" s="22"/>
      <c r="J33" s="23"/>
      <c r="K33" s="23"/>
      <c r="L33" s="23"/>
      <c r="M33" s="23"/>
    </row>
    <row r="34" spans="1:13" x14ac:dyDescent="0.25">
      <c r="A34" s="19"/>
      <c r="B34" s="20"/>
      <c r="C34" s="224"/>
      <c r="D34" s="224"/>
      <c r="E34" s="224"/>
      <c r="F34" s="224"/>
      <c r="G34" s="21"/>
      <c r="H34" s="21"/>
      <c r="I34" s="22"/>
      <c r="J34" s="23"/>
      <c r="K34" s="23"/>
      <c r="L34" s="23"/>
      <c r="M34" s="23"/>
    </row>
    <row r="35" spans="1:13" x14ac:dyDescent="0.25">
      <c r="A35" s="19"/>
      <c r="B35" s="20"/>
      <c r="C35" s="224"/>
      <c r="D35" s="224"/>
      <c r="E35" s="224"/>
      <c r="F35" s="224"/>
      <c r="G35" s="21"/>
      <c r="H35" s="21"/>
      <c r="I35" s="22"/>
      <c r="J35" s="23"/>
      <c r="K35" s="23"/>
      <c r="L35" s="23"/>
      <c r="M35" s="23"/>
    </row>
    <row r="36" spans="1:13" x14ac:dyDescent="0.25">
      <c r="A36" s="19"/>
      <c r="B36" s="20"/>
      <c r="C36" s="224"/>
      <c r="D36" s="224"/>
      <c r="E36" s="224"/>
      <c r="F36" s="224"/>
      <c r="G36" s="21"/>
      <c r="H36" s="21"/>
      <c r="I36" s="22"/>
      <c r="J36" s="23"/>
      <c r="K36" s="23"/>
      <c r="L36" s="23"/>
      <c r="M36" s="23"/>
    </row>
    <row r="37" spans="1:13" x14ac:dyDescent="0.25">
      <c r="A37" s="19"/>
      <c r="B37" s="20"/>
      <c r="C37" s="224"/>
      <c r="D37" s="224"/>
      <c r="E37" s="224"/>
      <c r="F37" s="224"/>
      <c r="G37" s="21"/>
      <c r="H37" s="21"/>
      <c r="I37" s="22"/>
      <c r="J37" s="23"/>
      <c r="K37" s="23"/>
      <c r="L37" s="23"/>
      <c r="M37" s="23"/>
    </row>
    <row r="38" spans="1:13" x14ac:dyDescent="0.25">
      <c r="A38" s="19"/>
      <c r="B38" s="20"/>
      <c r="C38" s="224"/>
      <c r="D38" s="224"/>
      <c r="E38" s="224"/>
      <c r="F38" s="224"/>
      <c r="G38" s="21"/>
      <c r="H38" s="21"/>
      <c r="I38" s="22"/>
      <c r="J38" s="23"/>
      <c r="K38" s="23"/>
      <c r="L38" s="23"/>
      <c r="M38" s="23"/>
    </row>
    <row r="39" spans="1:13" x14ac:dyDescent="0.25">
      <c r="A39" s="19"/>
      <c r="B39" s="20"/>
      <c r="C39" s="224"/>
      <c r="D39" s="224"/>
      <c r="E39" s="224"/>
      <c r="F39" s="224"/>
      <c r="G39" s="21"/>
      <c r="H39" s="21"/>
      <c r="I39" s="22"/>
      <c r="J39" s="23"/>
      <c r="K39" s="23"/>
      <c r="L39" s="23"/>
      <c r="M39" s="23"/>
    </row>
    <row r="40" spans="1:13" x14ac:dyDescent="0.25">
      <c r="A40" s="19"/>
      <c r="B40" s="20"/>
      <c r="C40" s="224"/>
      <c r="D40" s="224"/>
      <c r="E40" s="224"/>
      <c r="F40" s="224"/>
      <c r="G40" s="21"/>
      <c r="H40" s="21"/>
      <c r="I40" s="22"/>
      <c r="J40" s="23"/>
      <c r="K40" s="23"/>
      <c r="L40" s="23"/>
      <c r="M40" s="23"/>
    </row>
    <row r="41" spans="1:13" x14ac:dyDescent="0.25">
      <c r="A41" s="19"/>
      <c r="B41" s="20"/>
      <c r="C41" s="224"/>
      <c r="D41" s="224"/>
      <c r="E41" s="224"/>
      <c r="F41" s="224"/>
      <c r="G41" s="21"/>
      <c r="H41" s="21"/>
      <c r="I41" s="22"/>
      <c r="J41" s="23"/>
      <c r="K41" s="23"/>
      <c r="L41" s="23"/>
      <c r="M41" s="23"/>
    </row>
    <row r="42" spans="1:13" x14ac:dyDescent="0.25">
      <c r="A42" s="19"/>
      <c r="B42" s="20"/>
      <c r="C42" s="224"/>
      <c r="D42" s="224"/>
      <c r="E42" s="224"/>
      <c r="F42" s="224"/>
      <c r="G42" s="21"/>
      <c r="H42" s="21"/>
      <c r="I42" s="22"/>
      <c r="J42" s="23"/>
      <c r="K42" s="23"/>
      <c r="L42" s="23"/>
      <c r="M42" s="23"/>
    </row>
    <row r="43" spans="1:13" x14ac:dyDescent="0.25">
      <c r="A43" s="19"/>
      <c r="B43" s="20"/>
      <c r="C43" s="224"/>
      <c r="D43" s="224"/>
      <c r="E43" s="224"/>
      <c r="F43" s="224"/>
      <c r="G43" s="21"/>
      <c r="H43" s="21"/>
      <c r="I43" s="22"/>
      <c r="J43" s="23"/>
      <c r="K43" s="23"/>
      <c r="L43" s="23"/>
      <c r="M43" s="23"/>
    </row>
    <row r="44" spans="1:13" x14ac:dyDescent="0.25">
      <c r="A44" s="19"/>
      <c r="B44" s="20"/>
      <c r="C44" s="224"/>
      <c r="D44" s="224"/>
      <c r="E44" s="224"/>
      <c r="F44" s="224"/>
      <c r="G44" s="21"/>
      <c r="H44" s="21"/>
      <c r="I44" s="22"/>
      <c r="J44" s="23"/>
      <c r="K44" s="23"/>
      <c r="L44" s="23"/>
      <c r="M44" s="23"/>
    </row>
    <row r="45" spans="1:13" x14ac:dyDescent="0.25">
      <c r="A45" s="19"/>
      <c r="B45" s="20"/>
      <c r="C45" s="224"/>
      <c r="D45" s="224"/>
      <c r="E45" s="224"/>
      <c r="F45" s="224"/>
      <c r="G45" s="21"/>
      <c r="H45" s="21"/>
      <c r="I45" s="22"/>
      <c r="J45" s="23"/>
      <c r="K45" s="23"/>
      <c r="L45" s="23"/>
      <c r="M45" s="23"/>
    </row>
    <row r="46" spans="1:13" x14ac:dyDescent="0.25">
      <c r="A46" s="19"/>
      <c r="B46" s="20"/>
      <c r="C46" s="224"/>
      <c r="D46" s="224"/>
      <c r="E46" s="224"/>
      <c r="F46" s="224"/>
      <c r="G46" s="21"/>
      <c r="H46" s="21"/>
      <c r="I46" s="22"/>
      <c r="J46" s="23"/>
      <c r="K46" s="23"/>
      <c r="L46" s="23"/>
      <c r="M46" s="23"/>
    </row>
    <row r="47" spans="1:13" x14ac:dyDescent="0.25">
      <c r="A47" s="19"/>
      <c r="B47" s="20"/>
      <c r="C47" s="224"/>
      <c r="D47" s="224"/>
      <c r="E47" s="224"/>
      <c r="F47" s="224"/>
      <c r="G47" s="21"/>
      <c r="H47" s="21"/>
      <c r="I47" s="22"/>
      <c r="J47" s="23"/>
      <c r="K47" s="23"/>
      <c r="L47" s="23"/>
      <c r="M47" s="23"/>
    </row>
    <row r="48" spans="1:13" x14ac:dyDescent="0.25">
      <c r="A48" s="19"/>
      <c r="B48" s="20"/>
      <c r="C48" s="224"/>
      <c r="D48" s="224"/>
      <c r="E48" s="224"/>
      <c r="F48" s="224"/>
      <c r="G48" s="21"/>
      <c r="H48" s="21"/>
      <c r="I48" s="22"/>
      <c r="J48" s="23"/>
      <c r="K48" s="23"/>
      <c r="L48" s="23"/>
      <c r="M48" s="23"/>
    </row>
    <row r="49" spans="1:13" x14ac:dyDescent="0.25">
      <c r="A49" s="19"/>
      <c r="B49" s="20"/>
      <c r="C49" s="224"/>
      <c r="D49" s="224"/>
      <c r="E49" s="224"/>
      <c r="F49" s="224"/>
      <c r="G49" s="21"/>
      <c r="H49" s="21"/>
      <c r="I49" s="22"/>
      <c r="J49" s="23"/>
      <c r="K49" s="23"/>
      <c r="L49" s="23"/>
      <c r="M49" s="23"/>
    </row>
    <row r="50" spans="1:13" x14ac:dyDescent="0.25">
      <c r="A50" s="19"/>
      <c r="B50" s="20"/>
      <c r="C50" s="224"/>
      <c r="D50" s="224"/>
      <c r="E50" s="224"/>
      <c r="F50" s="224"/>
      <c r="G50" s="21"/>
      <c r="H50" s="21"/>
      <c r="I50" s="22"/>
      <c r="J50" s="23"/>
      <c r="K50" s="23"/>
      <c r="L50" s="23"/>
      <c r="M50" s="23"/>
    </row>
    <row r="51" spans="1:13" x14ac:dyDescent="0.25">
      <c r="A51" s="19"/>
      <c r="B51" s="20"/>
      <c r="C51" s="224"/>
      <c r="D51" s="224"/>
      <c r="E51" s="224"/>
      <c r="F51" s="224"/>
      <c r="G51" s="21"/>
      <c r="H51" s="21"/>
      <c r="I51" s="22"/>
      <c r="J51" s="23"/>
      <c r="K51" s="23"/>
      <c r="L51" s="23"/>
      <c r="M51" s="23"/>
    </row>
    <row r="52" spans="1:13" x14ac:dyDescent="0.25">
      <c r="A52" s="19"/>
      <c r="B52" s="20"/>
      <c r="C52" s="224"/>
      <c r="D52" s="224"/>
      <c r="E52" s="224"/>
      <c r="F52" s="224"/>
      <c r="G52" s="21"/>
      <c r="H52" s="21"/>
      <c r="I52" s="22"/>
      <c r="J52" s="23"/>
      <c r="K52" s="23"/>
      <c r="L52" s="23"/>
      <c r="M52" s="23"/>
    </row>
    <row r="53" spans="1:13" x14ac:dyDescent="0.25">
      <c r="A53" s="19"/>
      <c r="B53" s="20"/>
      <c r="C53" s="224"/>
      <c r="D53" s="224"/>
      <c r="E53" s="224"/>
      <c r="F53" s="224"/>
      <c r="G53" s="21"/>
      <c r="H53" s="21"/>
      <c r="I53" s="22"/>
      <c r="J53" s="23"/>
      <c r="K53" s="23"/>
      <c r="L53" s="23"/>
      <c r="M53" s="23"/>
    </row>
    <row r="54" spans="1:13" x14ac:dyDescent="0.25">
      <c r="A54" s="19"/>
      <c r="B54" s="20"/>
      <c r="C54" s="224"/>
      <c r="D54" s="224"/>
      <c r="E54" s="224"/>
      <c r="F54" s="224"/>
      <c r="G54" s="21"/>
      <c r="H54" s="21"/>
      <c r="I54" s="22"/>
      <c r="J54" s="23"/>
      <c r="K54" s="23"/>
      <c r="L54" s="23"/>
      <c r="M54" s="23"/>
    </row>
    <row r="55" spans="1:13" x14ac:dyDescent="0.25">
      <c r="A55" s="19"/>
      <c r="B55" s="20"/>
      <c r="C55" s="224"/>
      <c r="D55" s="224"/>
      <c r="E55" s="224"/>
      <c r="F55" s="224"/>
      <c r="G55" s="21"/>
      <c r="H55" s="21"/>
      <c r="I55" s="22"/>
      <c r="J55" s="23"/>
      <c r="K55" s="23"/>
      <c r="L55" s="23"/>
      <c r="M55" s="23"/>
    </row>
    <row r="56" spans="1:13" x14ac:dyDescent="0.25">
      <c r="A56" s="19"/>
      <c r="B56" s="20"/>
      <c r="C56" s="224"/>
      <c r="D56" s="224"/>
      <c r="E56" s="224"/>
      <c r="F56" s="224"/>
      <c r="G56" s="21"/>
      <c r="H56" s="21"/>
      <c r="I56" s="22"/>
      <c r="J56" s="23"/>
      <c r="K56" s="23"/>
      <c r="L56" s="23"/>
      <c r="M56" s="23"/>
    </row>
    <row r="57" spans="1:13" x14ac:dyDescent="0.25">
      <c r="A57" s="19"/>
      <c r="B57" s="20"/>
      <c r="C57" s="224"/>
      <c r="D57" s="224"/>
      <c r="E57" s="224"/>
      <c r="F57" s="224"/>
      <c r="G57" s="21"/>
      <c r="H57" s="21"/>
      <c r="I57" s="22"/>
      <c r="J57" s="23"/>
      <c r="K57" s="23"/>
      <c r="L57" s="23"/>
      <c r="M57" s="23"/>
    </row>
    <row r="58" spans="1:13" x14ac:dyDescent="0.25">
      <c r="A58" s="19"/>
      <c r="B58" s="20"/>
      <c r="C58" s="224"/>
      <c r="D58" s="224"/>
      <c r="E58" s="224"/>
      <c r="F58" s="224"/>
      <c r="G58" s="21"/>
      <c r="H58" s="21"/>
      <c r="I58" s="22"/>
      <c r="J58" s="23"/>
      <c r="K58" s="23"/>
      <c r="L58" s="23"/>
      <c r="M58" s="23"/>
    </row>
    <row r="59" spans="1:13" x14ac:dyDescent="0.25">
      <c r="A59" s="19"/>
      <c r="B59" s="20"/>
      <c r="C59" s="224"/>
      <c r="D59" s="224"/>
      <c r="E59" s="224"/>
      <c r="F59" s="224"/>
      <c r="G59" s="21"/>
      <c r="H59" s="21"/>
      <c r="I59" s="22"/>
      <c r="J59" s="23"/>
      <c r="K59" s="23"/>
      <c r="L59" s="23"/>
      <c r="M59" s="23"/>
    </row>
    <row r="60" spans="1:13" x14ac:dyDescent="0.25">
      <c r="A60" s="19"/>
      <c r="B60" s="20"/>
      <c r="C60" s="224"/>
      <c r="D60" s="224"/>
      <c r="E60" s="224"/>
      <c r="F60" s="224"/>
      <c r="G60" s="21"/>
      <c r="H60" s="21"/>
      <c r="I60" s="22"/>
      <c r="J60" s="23"/>
      <c r="K60" s="23"/>
      <c r="L60" s="23"/>
      <c r="M60" s="23"/>
    </row>
    <row r="61" spans="1:13" x14ac:dyDescent="0.25">
      <c r="A61" s="19"/>
      <c r="B61" s="20"/>
      <c r="C61" s="224"/>
      <c r="D61" s="224"/>
      <c r="E61" s="224"/>
      <c r="F61" s="224"/>
      <c r="G61" s="21"/>
      <c r="H61" s="21"/>
      <c r="I61" s="22"/>
      <c r="J61" s="23"/>
      <c r="K61" s="23"/>
      <c r="L61" s="23"/>
      <c r="M61" s="23"/>
    </row>
    <row r="62" spans="1:13" x14ac:dyDescent="0.25">
      <c r="A62" s="19"/>
      <c r="B62" s="20"/>
      <c r="C62" s="224"/>
      <c r="D62" s="224"/>
      <c r="E62" s="224"/>
      <c r="F62" s="224"/>
      <c r="G62" s="21"/>
      <c r="H62" s="21"/>
      <c r="I62" s="22"/>
      <c r="J62" s="23"/>
      <c r="K62" s="23"/>
      <c r="L62" s="23"/>
      <c r="M62" s="23"/>
    </row>
    <row r="63" spans="1:13" x14ac:dyDescent="0.25">
      <c r="A63" s="19"/>
      <c r="B63" s="20"/>
      <c r="C63" s="224"/>
      <c r="D63" s="224"/>
      <c r="E63" s="224"/>
      <c r="F63" s="224"/>
      <c r="G63" s="21"/>
      <c r="H63" s="21"/>
      <c r="I63" s="22"/>
      <c r="J63" s="23"/>
      <c r="K63" s="23"/>
      <c r="L63" s="23"/>
      <c r="M63" s="23"/>
    </row>
    <row r="64" spans="1:13" x14ac:dyDescent="0.25">
      <c r="A64" s="19"/>
      <c r="B64" s="20"/>
      <c r="C64" s="224"/>
      <c r="D64" s="224"/>
      <c r="E64" s="224"/>
      <c r="F64" s="224"/>
      <c r="G64" s="21"/>
      <c r="H64" s="21"/>
      <c r="I64" s="22"/>
      <c r="J64" s="23"/>
      <c r="K64" s="23"/>
      <c r="L64" s="23"/>
      <c r="M64" s="23"/>
    </row>
    <row r="65" spans="1:13" x14ac:dyDescent="0.25">
      <c r="A65" s="19"/>
      <c r="B65" s="20"/>
      <c r="C65" s="224"/>
      <c r="D65" s="224"/>
      <c r="E65" s="224"/>
      <c r="F65" s="224"/>
      <c r="G65" s="21"/>
      <c r="H65" s="21"/>
      <c r="I65" s="22"/>
      <c r="J65" s="23"/>
      <c r="K65" s="23"/>
      <c r="L65" s="23"/>
      <c r="M65" s="23"/>
    </row>
    <row r="66" spans="1:13" x14ac:dyDescent="0.25">
      <c r="A66" s="19"/>
      <c r="B66" s="20"/>
      <c r="C66" s="224"/>
      <c r="D66" s="224"/>
      <c r="E66" s="224"/>
      <c r="F66" s="224"/>
      <c r="G66" s="21"/>
      <c r="H66" s="21"/>
      <c r="I66" s="22"/>
      <c r="J66" s="23"/>
      <c r="K66" s="23"/>
      <c r="L66" s="23"/>
      <c r="M66" s="23"/>
    </row>
    <row r="67" spans="1:13" x14ac:dyDescent="0.25">
      <c r="A67" s="19"/>
      <c r="B67" s="20"/>
      <c r="C67" s="224"/>
      <c r="D67" s="224"/>
      <c r="E67" s="224"/>
      <c r="F67" s="224"/>
      <c r="G67" s="21"/>
      <c r="H67" s="21"/>
      <c r="I67" s="22"/>
      <c r="J67" s="23"/>
      <c r="K67" s="23"/>
      <c r="L67" s="23"/>
      <c r="M67" s="23"/>
    </row>
    <row r="68" spans="1:13" x14ac:dyDescent="0.25">
      <c r="A68" s="19"/>
      <c r="B68" s="20"/>
      <c r="C68" s="224"/>
      <c r="D68" s="224"/>
      <c r="E68" s="224"/>
      <c r="F68" s="224"/>
      <c r="G68" s="21"/>
      <c r="H68" s="21"/>
      <c r="I68" s="22"/>
      <c r="J68" s="23"/>
      <c r="K68" s="23"/>
      <c r="L68" s="23"/>
      <c r="M68" s="23"/>
    </row>
    <row r="69" spans="1:13" x14ac:dyDescent="0.25">
      <c r="A69" s="19"/>
      <c r="B69" s="20"/>
      <c r="C69" s="224"/>
      <c r="D69" s="224"/>
      <c r="E69" s="224"/>
      <c r="F69" s="224"/>
      <c r="G69" s="21"/>
      <c r="H69" s="21"/>
      <c r="I69" s="22"/>
      <c r="J69" s="23"/>
      <c r="K69" s="23"/>
      <c r="L69" s="23"/>
      <c r="M69" s="23"/>
    </row>
    <row r="70" spans="1:13" x14ac:dyDescent="0.25">
      <c r="A70" s="19"/>
      <c r="B70" s="20"/>
      <c r="C70" s="224"/>
      <c r="D70" s="224"/>
      <c r="E70" s="224"/>
      <c r="F70" s="224"/>
      <c r="G70" s="21"/>
      <c r="H70" s="21"/>
      <c r="I70" s="22"/>
      <c r="J70" s="23"/>
      <c r="K70" s="23"/>
      <c r="L70" s="23"/>
      <c r="M70" s="23"/>
    </row>
    <row r="71" spans="1:13" x14ac:dyDescent="0.25">
      <c r="A71" s="19"/>
      <c r="B71" s="20"/>
      <c r="C71" s="224"/>
      <c r="D71" s="224"/>
      <c r="E71" s="224"/>
      <c r="F71" s="224"/>
      <c r="G71" s="21"/>
      <c r="H71" s="21"/>
      <c r="I71" s="22"/>
      <c r="J71" s="23"/>
      <c r="K71" s="23"/>
      <c r="L71" s="23"/>
      <c r="M71" s="23"/>
    </row>
    <row r="72" spans="1:13" x14ac:dyDescent="0.25">
      <c r="A72" s="19"/>
      <c r="B72" s="20"/>
      <c r="C72" s="224"/>
      <c r="D72" s="224"/>
      <c r="E72" s="224"/>
      <c r="F72" s="224"/>
      <c r="G72" s="21"/>
      <c r="H72" s="21"/>
      <c r="I72" s="22"/>
      <c r="J72" s="23"/>
      <c r="K72" s="23"/>
      <c r="L72" s="23"/>
      <c r="M72" s="23"/>
    </row>
    <row r="73" spans="1:13" x14ac:dyDescent="0.25">
      <c r="A73" s="19"/>
      <c r="B73" s="20"/>
      <c r="C73" s="224"/>
      <c r="D73" s="224"/>
      <c r="E73" s="224"/>
      <c r="F73" s="224"/>
      <c r="G73" s="21"/>
      <c r="H73" s="21"/>
      <c r="I73" s="22"/>
      <c r="J73" s="23"/>
      <c r="K73" s="23"/>
      <c r="L73" s="23"/>
      <c r="M73" s="23"/>
    </row>
    <row r="74" spans="1:13" x14ac:dyDescent="0.25">
      <c r="A74" s="19"/>
      <c r="B74" s="20"/>
      <c r="C74" s="224"/>
      <c r="D74" s="224"/>
      <c r="E74" s="224"/>
      <c r="F74" s="224"/>
      <c r="G74" s="21"/>
      <c r="H74" s="21"/>
      <c r="I74" s="22"/>
      <c r="J74" s="23"/>
      <c r="K74" s="23"/>
      <c r="L74" s="23"/>
      <c r="M74" s="23"/>
    </row>
    <row r="75" spans="1:13" x14ac:dyDescent="0.25">
      <c r="A75" s="19"/>
      <c r="B75" s="20"/>
      <c r="C75" s="224"/>
      <c r="D75" s="224"/>
      <c r="E75" s="224"/>
      <c r="F75" s="224"/>
      <c r="G75" s="21"/>
      <c r="H75" s="21"/>
      <c r="I75" s="22"/>
      <c r="J75" s="23"/>
      <c r="K75" s="23"/>
      <c r="L75" s="23"/>
      <c r="M75" s="23"/>
    </row>
    <row r="76" spans="1:13" x14ac:dyDescent="0.25">
      <c r="A76" s="25"/>
      <c r="C76" s="225"/>
      <c r="D76" s="225"/>
      <c r="E76" s="225"/>
      <c r="F76" s="225"/>
      <c r="G76" s="25"/>
      <c r="H76" s="25"/>
      <c r="I76" s="25"/>
      <c r="J76" s="25"/>
      <c r="K76" s="25"/>
      <c r="L76" s="25"/>
      <c r="M76" s="25"/>
    </row>
    <row r="77" spans="1:13" x14ac:dyDescent="0.25">
      <c r="A77" s="25"/>
      <c r="C77" s="225"/>
      <c r="D77" s="225"/>
      <c r="E77" s="225"/>
      <c r="F77" s="225"/>
      <c r="G77" s="25"/>
      <c r="H77" s="25"/>
      <c r="I77" s="25"/>
      <c r="J77" s="25"/>
      <c r="K77" s="25"/>
      <c r="L77" s="25"/>
      <c r="M77" s="25"/>
    </row>
    <row r="78" spans="1:13" x14ac:dyDescent="0.25">
      <c r="C78" s="223"/>
      <c r="D78" s="223"/>
      <c r="E78" s="223"/>
      <c r="F78" s="223"/>
      <c r="G78" s="25"/>
      <c r="H78" s="25"/>
      <c r="I78" s="25"/>
      <c r="J78" s="25"/>
      <c r="K78" s="25"/>
      <c r="L78" s="25"/>
      <c r="M78" s="25"/>
    </row>
    <row r="79" spans="1:13" x14ac:dyDescent="0.25">
      <c r="C79" s="223"/>
      <c r="D79" s="223"/>
      <c r="E79" s="223"/>
      <c r="F79" s="223"/>
      <c r="G79" s="25"/>
      <c r="H79" s="25"/>
      <c r="I79" s="25"/>
      <c r="J79" s="25"/>
      <c r="K79" s="25"/>
      <c r="L79" s="25"/>
      <c r="M79" s="25"/>
    </row>
    <row r="80" spans="1:13" x14ac:dyDescent="0.25">
      <c r="C80" s="223"/>
      <c r="D80" s="223"/>
      <c r="E80" s="223"/>
      <c r="F80" s="223"/>
      <c r="G80" s="25"/>
      <c r="H80" s="25"/>
      <c r="I80" s="25"/>
      <c r="J80" s="25"/>
      <c r="K80" s="25"/>
      <c r="L80" s="25"/>
      <c r="M80" s="25"/>
    </row>
    <row r="81" spans="3:13" x14ac:dyDescent="0.25">
      <c r="C81" s="223"/>
      <c r="D81" s="223"/>
      <c r="E81" s="223"/>
      <c r="F81" s="223"/>
      <c r="G81" s="25"/>
      <c r="H81" s="25"/>
      <c r="I81" s="25"/>
      <c r="J81" s="25"/>
      <c r="K81" s="25"/>
      <c r="L81" s="25"/>
      <c r="M81" s="25"/>
    </row>
    <row r="82" spans="3:13" x14ac:dyDescent="0.25">
      <c r="C82" s="223"/>
      <c r="D82" s="223"/>
      <c r="E82" s="223"/>
      <c r="F82" s="223"/>
      <c r="G82" s="25"/>
      <c r="H82" s="25"/>
      <c r="I82" s="25"/>
      <c r="J82" s="25"/>
      <c r="K82" s="25"/>
      <c r="L82" s="25"/>
      <c r="M82" s="25"/>
    </row>
    <row r="83" spans="3:13" x14ac:dyDescent="0.25">
      <c r="C83" s="223"/>
      <c r="D83" s="223"/>
      <c r="E83" s="223"/>
      <c r="F83" s="223"/>
      <c r="G83" s="25"/>
      <c r="H83" s="25"/>
      <c r="I83" s="25"/>
      <c r="J83" s="25"/>
      <c r="K83" s="25"/>
      <c r="L83" s="25"/>
      <c r="M83" s="25"/>
    </row>
  </sheetData>
  <mergeCells count="74">
    <mergeCell ref="A24:L24"/>
    <mergeCell ref="C25:F25"/>
    <mergeCell ref="C16:F16"/>
    <mergeCell ref="A5:N5"/>
    <mergeCell ref="A6:N6"/>
    <mergeCell ref="A7:N7"/>
    <mergeCell ref="A12:N12"/>
    <mergeCell ref="A13:N13"/>
    <mergeCell ref="C17:F17"/>
    <mergeCell ref="A18:M18"/>
    <mergeCell ref="B19:B23"/>
    <mergeCell ref="C19:F19"/>
    <mergeCell ref="C20:F20"/>
    <mergeCell ref="C21:F21"/>
    <mergeCell ref="C22:F22"/>
    <mergeCell ref="C23:F23"/>
    <mergeCell ref="C37:F37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49:F49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61:F61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73:F73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80:F80"/>
    <mergeCell ref="C81:F81"/>
    <mergeCell ref="C82:F82"/>
    <mergeCell ref="C83:F83"/>
    <mergeCell ref="C74:F74"/>
    <mergeCell ref="C75:F75"/>
    <mergeCell ref="C76:F76"/>
    <mergeCell ref="C77:F77"/>
    <mergeCell ref="C78:F78"/>
    <mergeCell ref="C79:F79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Протокол согласования </vt:lpstr>
      <vt:lpstr>Протокол ВЛ-10</vt:lpstr>
      <vt:lpstr>Протокол ВЛ-0,4</vt:lpstr>
      <vt:lpstr>Протокол МТП, ТП, СТП, учет ЭЭ</vt:lpstr>
      <vt:lpstr>ПИРы</vt:lpstr>
      <vt:lpstr>ПИРы!Область_печати</vt:lpstr>
      <vt:lpstr>'Протокол ВЛ-0,4'!Область_печати</vt:lpstr>
      <vt:lpstr>'Протокол ВЛ-10'!Область_печати</vt:lpstr>
      <vt:lpstr>'Протокол согласования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2022-10-19T00:40:12Z</dcterms:modified>
</cp:coreProperties>
</file>